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 от 12.07.2023\Проект №1\"/>
    </mc:Choice>
  </mc:AlternateContent>
  <bookViews>
    <workbookView xWindow="0" yWindow="120" windowWidth="19155" windowHeight="10920"/>
  </bookViews>
  <sheets>
    <sheet name="42802 - Расходы бюджета" sheetId="1" r:id="rId1"/>
    <sheet name="Лист2" sheetId="2" r:id="rId2"/>
    <sheet name="Лист3" sheetId="3" r:id="rId3"/>
  </sheets>
  <externalReferences>
    <externalReference r:id="rId4"/>
  </externalReferences>
  <calcPr calcId="162913" calcMode="manual" refMode="R1C1"/>
</workbook>
</file>

<file path=xl/calcChain.xml><?xml version="1.0" encoding="utf-8"?>
<calcChain xmlns="http://schemas.openxmlformats.org/spreadsheetml/2006/main">
  <c r="K45" i="1" l="1"/>
  <c r="L45" i="1"/>
  <c r="M45" i="1"/>
  <c r="N45" i="1"/>
  <c r="O45" i="1"/>
  <c r="P45" i="1"/>
  <c r="Q45" i="1"/>
  <c r="R45" i="1"/>
  <c r="S45" i="1"/>
  <c r="T45" i="1"/>
  <c r="U45" i="1"/>
  <c r="X45" i="1" s="1"/>
  <c r="X44" i="1" l="1"/>
  <c r="X43" i="1"/>
  <c r="X42" i="1"/>
  <c r="X40" i="1"/>
  <c r="X39" i="1"/>
  <c r="X37" i="1"/>
  <c r="X36" i="1"/>
  <c r="X34" i="1"/>
  <c r="X32" i="1"/>
  <c r="X31" i="1"/>
  <c r="X30" i="1"/>
  <c r="X29" i="1"/>
  <c r="X28" i="1"/>
  <c r="X27" i="1"/>
  <c r="X26" i="1"/>
  <c r="X25" i="1"/>
  <c r="X24" i="1"/>
  <c r="X22" i="1"/>
  <c r="X20" i="1"/>
  <c r="X19" i="1"/>
  <c r="X17" i="1"/>
  <c r="X15" i="1"/>
  <c r="X13" i="1"/>
  <c r="X11" i="1"/>
  <c r="X10" i="1"/>
  <c r="U21" i="1"/>
  <c r="X21" i="1" s="1"/>
  <c r="U9" i="1"/>
  <c r="X9" i="1" s="1"/>
  <c r="U16" i="1"/>
  <c r="X16" i="1" s="1"/>
  <c r="U23" i="1"/>
  <c r="X23" i="1" s="1"/>
  <c r="U43" i="1"/>
  <c r="U41" i="1"/>
  <c r="X41" i="1" s="1"/>
  <c r="U38" i="1"/>
  <c r="U33" i="1"/>
  <c r="X33" i="1" s="1"/>
  <c r="U30" i="1"/>
  <c r="L43" i="1"/>
  <c r="M43" i="1"/>
  <c r="N43" i="1"/>
  <c r="O43" i="1"/>
  <c r="P43" i="1"/>
  <c r="Q43" i="1"/>
  <c r="R43" i="1"/>
  <c r="S43" i="1"/>
  <c r="T43" i="1"/>
  <c r="K43" i="1"/>
  <c r="L41" i="1"/>
  <c r="M41" i="1"/>
  <c r="N41" i="1"/>
  <c r="O41" i="1"/>
  <c r="P41" i="1"/>
  <c r="Q41" i="1"/>
  <c r="R41" i="1"/>
  <c r="S41" i="1"/>
  <c r="T41" i="1"/>
  <c r="K41" i="1"/>
  <c r="L38" i="1"/>
  <c r="M38" i="1"/>
  <c r="N38" i="1"/>
  <c r="O38" i="1"/>
  <c r="P38" i="1"/>
  <c r="Q38" i="1"/>
  <c r="R38" i="1"/>
  <c r="S38" i="1"/>
  <c r="T38" i="1"/>
  <c r="K38" i="1"/>
  <c r="X38" i="1" s="1"/>
  <c r="L33" i="1"/>
  <c r="M33" i="1"/>
  <c r="N33" i="1"/>
  <c r="O33" i="1"/>
  <c r="P33" i="1"/>
  <c r="Q33" i="1"/>
  <c r="R33" i="1"/>
  <c r="S33" i="1"/>
  <c r="T33" i="1"/>
  <c r="V33" i="1"/>
  <c r="W33" i="1"/>
  <c r="K33" i="1"/>
  <c r="L30" i="1"/>
  <c r="M30" i="1"/>
  <c r="N30" i="1"/>
  <c r="O30" i="1"/>
  <c r="P30" i="1"/>
  <c r="Q30" i="1"/>
  <c r="R30" i="1"/>
  <c r="S30" i="1"/>
  <c r="T30" i="1"/>
  <c r="K30" i="1"/>
  <c r="L23" i="1"/>
  <c r="M23" i="1"/>
  <c r="N23" i="1"/>
  <c r="O23" i="1"/>
  <c r="P23" i="1"/>
  <c r="Q23" i="1"/>
  <c r="R23" i="1"/>
  <c r="S23" i="1"/>
  <c r="T23" i="1"/>
  <c r="K23" i="1"/>
  <c r="L21" i="1"/>
  <c r="M21" i="1"/>
  <c r="N21" i="1"/>
  <c r="O21" i="1"/>
  <c r="P21" i="1"/>
  <c r="Q21" i="1"/>
  <c r="R21" i="1"/>
  <c r="S21" i="1"/>
  <c r="T21" i="1"/>
  <c r="K21" i="1"/>
  <c r="L16" i="1"/>
  <c r="M16" i="1"/>
  <c r="N16" i="1"/>
  <c r="O16" i="1"/>
  <c r="P16" i="1"/>
  <c r="Q16" i="1"/>
  <c r="R16" i="1"/>
  <c r="S16" i="1"/>
  <c r="T16" i="1"/>
  <c r="K16" i="1"/>
  <c r="L9" i="1"/>
  <c r="M9" i="1"/>
  <c r="N9" i="1"/>
  <c r="O9" i="1"/>
  <c r="P9" i="1"/>
  <c r="Q9" i="1"/>
  <c r="R9" i="1"/>
  <c r="S9" i="1"/>
  <c r="T9" i="1"/>
  <c r="K9" i="1"/>
  <c r="U18" i="1"/>
  <c r="X18" i="1" s="1"/>
  <c r="L18" i="1"/>
  <c r="M18" i="1"/>
  <c r="N18" i="1"/>
  <c r="O18" i="1"/>
  <c r="P18" i="1"/>
  <c r="Q18" i="1"/>
  <c r="R18" i="1"/>
  <c r="S18" i="1"/>
  <c r="T18" i="1"/>
  <c r="K18" i="1"/>
  <c r="V30" i="1" l="1"/>
  <c r="W30" i="1"/>
  <c r="X304" i="2" l="1"/>
  <c r="X303" i="2"/>
  <c r="X302" i="2"/>
  <c r="X301" i="2"/>
  <c r="X300" i="2"/>
  <c r="X299" i="2"/>
  <c r="X298" i="2"/>
  <c r="X297" i="2"/>
  <c r="U296" i="2"/>
  <c r="X296" i="2" s="1"/>
  <c r="T296" i="2"/>
  <c r="S296" i="2"/>
  <c r="R296" i="2"/>
  <c r="Q296" i="2"/>
  <c r="P296" i="2"/>
  <c r="O296" i="2"/>
  <c r="N296" i="2"/>
  <c r="M296" i="2"/>
  <c r="L296" i="2"/>
  <c r="K296" i="2"/>
  <c r="X295" i="2"/>
  <c r="X294" i="2"/>
  <c r="X293" i="2"/>
  <c r="X292" i="2"/>
  <c r="X291" i="2"/>
  <c r="X290" i="2"/>
  <c r="X289" i="2"/>
  <c r="X288" i="2"/>
  <c r="X287" i="2"/>
  <c r="X286" i="2"/>
  <c r="X285" i="2"/>
  <c r="X284" i="2"/>
  <c r="X283" i="2"/>
  <c r="X282" i="2"/>
  <c r="X281" i="2"/>
  <c r="X280" i="2"/>
  <c r="X279" i="2"/>
  <c r="X278" i="2"/>
  <c r="X277" i="2"/>
  <c r="X276" i="2"/>
  <c r="X275" i="2"/>
  <c r="X274" i="2"/>
  <c r="X273" i="2"/>
  <c r="X272" i="2"/>
  <c r="X271" i="2"/>
  <c r="X270" i="2"/>
  <c r="U270" i="2"/>
  <c r="T270" i="2"/>
  <c r="S270" i="2"/>
  <c r="R270" i="2"/>
  <c r="Q270" i="2"/>
  <c r="P270" i="2"/>
  <c r="O270" i="2"/>
  <c r="N270" i="2"/>
  <c r="M270" i="2"/>
  <c r="L270" i="2"/>
  <c r="K270" i="2"/>
  <c r="X269" i="2"/>
  <c r="X268" i="2"/>
  <c r="X267" i="2"/>
  <c r="X266" i="2"/>
  <c r="X265" i="2"/>
  <c r="X264" i="2"/>
  <c r="X263" i="2"/>
  <c r="X262" i="2"/>
  <c r="X261" i="2"/>
  <c r="X260" i="2"/>
  <c r="U259" i="2"/>
  <c r="K259" i="2"/>
  <c r="X259" i="2" s="1"/>
  <c r="X258" i="2"/>
  <c r="X257" i="2"/>
  <c r="X256" i="2"/>
  <c r="X255" i="2"/>
  <c r="X254" i="2"/>
  <c r="X253" i="2"/>
  <c r="X252" i="2"/>
  <c r="X251" i="2"/>
  <c r="X250" i="2"/>
  <c r="X249" i="2"/>
  <c r="X248" i="2"/>
  <c r="X247" i="2"/>
  <c r="X246" i="2"/>
  <c r="X245" i="2"/>
  <c r="X244" i="2"/>
  <c r="X243" i="2"/>
  <c r="X242" i="2"/>
  <c r="X241" i="2"/>
  <c r="X240" i="2"/>
  <c r="X239" i="2"/>
  <c r="X238" i="2"/>
  <c r="X237" i="2"/>
  <c r="X236" i="2"/>
  <c r="X235" i="2"/>
  <c r="X234" i="2"/>
  <c r="X233" i="2"/>
  <c r="X232" i="2"/>
  <c r="X231" i="2"/>
  <c r="X230" i="2"/>
  <c r="U229" i="2"/>
  <c r="X229" i="2" s="1"/>
  <c r="T229" i="2"/>
  <c r="S229" i="2"/>
  <c r="R229" i="2"/>
  <c r="Q229" i="2"/>
  <c r="P229" i="2"/>
  <c r="O229" i="2"/>
  <c r="N229" i="2"/>
  <c r="M229" i="2"/>
  <c r="L229" i="2"/>
  <c r="K229" i="2"/>
  <c r="X228" i="2"/>
  <c r="X227" i="2"/>
  <c r="X226" i="2"/>
  <c r="X225" i="2"/>
  <c r="X224" i="2"/>
  <c r="X223" i="2"/>
  <c r="X222" i="2"/>
  <c r="X221" i="2"/>
  <c r="X220" i="2"/>
  <c r="X219" i="2"/>
  <c r="X218" i="2"/>
  <c r="X217" i="2"/>
  <c r="X216" i="2"/>
  <c r="K215" i="2"/>
  <c r="X215" i="2" s="1"/>
  <c r="X214" i="2"/>
  <c r="X213" i="2"/>
  <c r="X212" i="2"/>
  <c r="X211" i="2"/>
  <c r="X210" i="2"/>
  <c r="X209" i="2"/>
  <c r="X208" i="2"/>
  <c r="X207" i="2"/>
  <c r="X206" i="2"/>
  <c r="X205" i="2"/>
  <c r="X204" i="2"/>
  <c r="X203" i="2"/>
  <c r="X202" i="2"/>
  <c r="X201" i="2"/>
  <c r="X200" i="2"/>
  <c r="X199" i="2"/>
  <c r="X198" i="2"/>
  <c r="X197" i="2"/>
  <c r="X196" i="2"/>
  <c r="X195" i="2"/>
  <c r="X194" i="2"/>
  <c r="X193" i="2"/>
  <c r="X192" i="2"/>
  <c r="X191" i="2"/>
  <c r="U190" i="2"/>
  <c r="T190" i="2"/>
  <c r="S190" i="2"/>
  <c r="R190" i="2"/>
  <c r="Q190" i="2"/>
  <c r="P190" i="2"/>
  <c r="O190" i="2"/>
  <c r="N190" i="2"/>
  <c r="M190" i="2"/>
  <c r="L190" i="2"/>
  <c r="K190" i="2"/>
  <c r="X189" i="2"/>
  <c r="X188" i="2"/>
  <c r="X187" i="2"/>
  <c r="X186" i="2"/>
  <c r="X185" i="2"/>
  <c r="X184" i="2"/>
  <c r="X183" i="2"/>
  <c r="X182" i="2"/>
  <c r="X181" i="2"/>
  <c r="X180" i="2"/>
  <c r="X179" i="2"/>
  <c r="X178" i="2"/>
  <c r="X177" i="2"/>
  <c r="X176" i="2"/>
  <c r="X175" i="2"/>
  <c r="X174" i="2"/>
  <c r="K173" i="2"/>
  <c r="X173" i="2" s="1"/>
  <c r="X172" i="2"/>
  <c r="X171" i="2"/>
  <c r="X170" i="2"/>
  <c r="X169" i="2"/>
  <c r="X168" i="2"/>
  <c r="X167" i="2"/>
  <c r="X166" i="2"/>
  <c r="X165" i="2"/>
  <c r="X164" i="2"/>
  <c r="X163" i="2"/>
  <c r="X162" i="2"/>
  <c r="X161" i="2"/>
  <c r="X160" i="2"/>
  <c r="X159" i="2"/>
  <c r="K158" i="2"/>
  <c r="X158" i="2" s="1"/>
  <c r="K157" i="2"/>
  <c r="X157" i="2" s="1"/>
  <c r="X156" i="2"/>
  <c r="X155" i="2"/>
  <c r="X154" i="2"/>
  <c r="X153" i="2"/>
  <c r="X152" i="2"/>
  <c r="X151" i="2"/>
  <c r="X150" i="2"/>
  <c r="X149" i="2"/>
  <c r="X148" i="2"/>
  <c r="X147" i="2"/>
  <c r="X146" i="2"/>
  <c r="X145" i="2"/>
  <c r="X144" i="2"/>
  <c r="X143" i="2"/>
  <c r="X142" i="2"/>
  <c r="X141" i="2"/>
  <c r="U140" i="2"/>
  <c r="T140" i="2"/>
  <c r="S140" i="2"/>
  <c r="R140" i="2"/>
  <c r="Q140" i="2"/>
  <c r="P140" i="2"/>
  <c r="O140" i="2"/>
  <c r="N140" i="2"/>
  <c r="M140" i="2"/>
  <c r="L140" i="2"/>
  <c r="K140" i="2"/>
  <c r="X139" i="2"/>
  <c r="X138" i="2"/>
  <c r="X137" i="2"/>
  <c r="X136" i="2"/>
  <c r="X135" i="2"/>
  <c r="X134" i="2"/>
  <c r="X133" i="2"/>
  <c r="X132" i="2"/>
  <c r="X131" i="2"/>
  <c r="X130" i="2"/>
  <c r="X129" i="2"/>
  <c r="X128" i="2"/>
  <c r="X127" i="2"/>
  <c r="X126" i="2"/>
  <c r="X125" i="2"/>
  <c r="X124" i="2"/>
  <c r="X123" i="2"/>
  <c r="X122" i="2"/>
  <c r="X121" i="2"/>
  <c r="U120" i="2"/>
  <c r="K120" i="2"/>
  <c r="X119" i="2"/>
  <c r="X118" i="2"/>
  <c r="X117" i="2"/>
  <c r="X116" i="2"/>
  <c r="X115" i="2"/>
  <c r="K114" i="2"/>
  <c r="X114" i="2" s="1"/>
  <c r="X113" i="2"/>
  <c r="X112" i="2"/>
  <c r="X111" i="2"/>
  <c r="X110" i="2"/>
  <c r="X109" i="2"/>
  <c r="X108" i="2"/>
  <c r="X107" i="2"/>
  <c r="X106" i="2"/>
  <c r="X105" i="2"/>
  <c r="X104" i="2"/>
  <c r="X103" i="2"/>
  <c r="X102" i="2"/>
  <c r="X101" i="2"/>
  <c r="X100" i="2"/>
  <c r="X99" i="2"/>
  <c r="X98" i="2"/>
  <c r="X97" i="2"/>
  <c r="X96" i="2"/>
  <c r="U95" i="2"/>
  <c r="K95" i="2"/>
  <c r="X93" i="2"/>
  <c r="U92" i="2"/>
  <c r="K92" i="2"/>
  <c r="X92" i="2" s="1"/>
  <c r="X91" i="2"/>
  <c r="X90" i="2"/>
  <c r="X89" i="2"/>
  <c r="X88" i="2"/>
  <c r="X87" i="2"/>
  <c r="X86" i="2"/>
  <c r="X85" i="2"/>
  <c r="X84" i="2"/>
  <c r="X83" i="2"/>
  <c r="X82" i="2"/>
  <c r="X81" i="2"/>
  <c r="X80" i="2"/>
  <c r="X79" i="2"/>
  <c r="X78" i="2"/>
  <c r="X77" i="2"/>
  <c r="X76" i="2"/>
  <c r="X75" i="2"/>
  <c r="X74" i="2"/>
  <c r="X73" i="2"/>
  <c r="X72" i="2"/>
  <c r="X71" i="2"/>
  <c r="X70" i="2"/>
  <c r="X69" i="2"/>
  <c r="X68" i="2"/>
  <c r="X67" i="2"/>
  <c r="X66" i="2"/>
  <c r="X65" i="2"/>
  <c r="X64" i="2"/>
  <c r="X63" i="2"/>
  <c r="X62" i="2"/>
  <c r="X61" i="2"/>
  <c r="X60" i="2"/>
  <c r="X59" i="2"/>
  <c r="X58" i="2"/>
  <c r="X57" i="2"/>
  <c r="X56" i="2"/>
  <c r="X55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T32" i="2"/>
  <c r="T8" i="2" s="1"/>
  <c r="S32" i="2"/>
  <c r="R32" i="2"/>
  <c r="R8" i="2" s="1"/>
  <c r="Q32" i="2"/>
  <c r="Q8" i="2" s="1"/>
  <c r="P32" i="2"/>
  <c r="P8" i="2" s="1"/>
  <c r="O32" i="2"/>
  <c r="O8" i="2" s="1"/>
  <c r="O7" i="2" s="1"/>
  <c r="N32" i="2"/>
  <c r="N8" i="2" s="1"/>
  <c r="M32" i="2"/>
  <c r="M8" i="2" s="1"/>
  <c r="L32" i="2"/>
  <c r="L8" i="2" s="1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U8" i="2"/>
  <c r="S8" i="2"/>
  <c r="K8" i="2"/>
  <c r="S7" i="2"/>
  <c r="M7" i="2" l="1"/>
  <c r="Q7" i="2"/>
  <c r="U7" i="2"/>
  <c r="X120" i="2"/>
  <c r="X8" i="2"/>
  <c r="X140" i="2"/>
  <c r="X190" i="2"/>
  <c r="K7" i="2"/>
  <c r="X7" i="2" s="1"/>
  <c r="X95" i="2"/>
  <c r="L7" i="2"/>
  <c r="N7" i="2"/>
  <c r="P7" i="2"/>
  <c r="R7" i="2"/>
  <c r="T7" i="2"/>
</calcChain>
</file>

<file path=xl/sharedStrings.xml><?xml version="1.0" encoding="utf-8"?>
<sst xmlns="http://schemas.openxmlformats.org/spreadsheetml/2006/main" count="725" uniqueCount="430">
  <si>
    <t>Наименование показателя</t>
  </si>
  <si>
    <t>Код строки</t>
  </si>
  <si>
    <t>Код расхода по ФКР,ЭКР</t>
  </si>
  <si>
    <t>Утверждено консол.бюджет субъекта РФ и бюджет территориального фонда обязательного медицинского страхования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</si>
  <si>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</si>
  <si>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</si>
  <si>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</si>
  <si>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</si>
  <si>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</si>
  <si>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</si>
  <si>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муниципальных районов</t>
  </si>
  <si>
    <t>Утверждено бюджеты городских и сельских поселений</t>
  </si>
  <si>
    <t>Утверждено бюджет территориального фонда обязательного медицинского страхования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</si>
  <si>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</si>
  <si>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</si>
  <si>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</si>
  <si>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</si>
  <si>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</si>
  <si>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</si>
  <si>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</si>
  <si>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по бюджетам муниципальных районов</t>
  </si>
  <si>
    <t>Исполнено по бюджетам городских и сельских поселений</t>
  </si>
  <si>
    <t>Исполнено бюджет территориального фонда обязательного медицинского страхования</t>
  </si>
  <si>
    <t>Расходы бюджета - ИТОГО</t>
  </si>
  <si>
    <t>Общегосударственные вопросы</t>
  </si>
  <si>
    <t>Расходы</t>
  </si>
  <si>
    <t>000  0100  0000000  000  200</t>
  </si>
  <si>
    <t xml:space="preserve">Оплата труда и начисления на выплаты по оплате труда               </t>
  </si>
  <si>
    <t>000  0100  0000000  000  210</t>
  </si>
  <si>
    <t>Заработная плата</t>
  </si>
  <si>
    <t>000  0100  0000000  000  211</t>
  </si>
  <si>
    <t>Прочие выплаты</t>
  </si>
  <si>
    <t>000  0100  0000000  000  212</t>
  </si>
  <si>
    <t>Начисления на выплаты по оплате труда</t>
  </si>
  <si>
    <t>000  0100  0000000  000  213</t>
  </si>
  <si>
    <t xml:space="preserve">Оплата работ, услуг                                      </t>
  </si>
  <si>
    <t>000  0100  0000000  000  220</t>
  </si>
  <si>
    <t>Услуги связи</t>
  </si>
  <si>
    <t>000  0100  0000000  000  221</t>
  </si>
  <si>
    <t>Транспортные услуги</t>
  </si>
  <si>
    <t>000  0100  0000000  000  222</t>
  </si>
  <si>
    <t>Коммунальные услуги</t>
  </si>
  <si>
    <t>000  0100  0000000  000  223</t>
  </si>
  <si>
    <t xml:space="preserve">Работы, услуги по содержанию имущества                          </t>
  </si>
  <si>
    <t>000  0100  0000000  000  225</t>
  </si>
  <si>
    <t xml:space="preserve">Прочие работы, услуги                                           </t>
  </si>
  <si>
    <t>000  0100  0000000  000  226</t>
  </si>
  <si>
    <t xml:space="preserve">Безвозмездные перечисления бюджетам     </t>
  </si>
  <si>
    <t>000  0100  0000000  000  250</t>
  </si>
  <si>
    <t>Перечисления другим бюджетам бюджетной системы Российской Федерации</t>
  </si>
  <si>
    <t>000  0100  0000000  000  251</t>
  </si>
  <si>
    <t>Прочие расходы</t>
  </si>
  <si>
    <t>000  0100  0000000  000  290</t>
  </si>
  <si>
    <t>Поступление нефинансовых активов</t>
  </si>
  <si>
    <t>000  0100  0000000  000  300</t>
  </si>
  <si>
    <t>Увеличение стоимости основных средств</t>
  </si>
  <si>
    <t>000  0100  0000000  000  310</t>
  </si>
  <si>
    <t>Увеличение стоимости материальных запасов</t>
  </si>
  <si>
    <t>000  0100  0000000  000  340</t>
  </si>
  <si>
    <t>Функционирование высшего должностного лица субъекта Российской Федерации и муниципального образования</t>
  </si>
  <si>
    <t>000  0102  0000000  000  000</t>
  </si>
  <si>
    <t>000  0102  0000000  000  200</t>
  </si>
  <si>
    <t>000  0102  0000000  000  210</t>
  </si>
  <si>
    <t>000  0102  0000000  000  211</t>
  </si>
  <si>
    <t>000  0102  0000000  000  212</t>
  </si>
  <si>
    <t>000  0102  0000000  000  213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</si>
  <si>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</si>
  <si>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000  0103  0000000  000  200</t>
  </si>
  <si>
    <t>000  0103  0000000  000  210</t>
  </si>
  <si>
    <t>000  0103  0000000  000  211</t>
  </si>
  <si>
    <t>000  0103  0000000  000  213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</si>
  <si>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</si>
  <si>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000  0104  0000000  000  200</t>
  </si>
  <si>
    <t>000  0104  0000000  000  210</t>
  </si>
  <si>
    <t>000  0104  0000000  000  211</t>
  </si>
  <si>
    <t>000  0104  0000000  000  212</t>
  </si>
  <si>
    <t>000  0104  0000000  000  213</t>
  </si>
  <si>
    <t>000  0104  0000000  000  220</t>
  </si>
  <si>
    <t>000  0104  0000000  000  221</t>
  </si>
  <si>
    <t>000  0104  0000000  000  222</t>
  </si>
  <si>
    <t>000  0104  0000000  000  223</t>
  </si>
  <si>
    <t>000  0104  0000000  000  225</t>
  </si>
  <si>
    <t>000  0104  0000000  000  226</t>
  </si>
  <si>
    <t>000  0104  0000000  000  290</t>
  </si>
  <si>
    <t>000  0104  0000000  000  300</t>
  </si>
  <si>
    <t>000  0104  0000000  000  310</t>
  </si>
  <si>
    <t>000  0104  0000000  000  340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</si>
  <si>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</si>
  <si>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000  0106  0000000  000  200</t>
  </si>
  <si>
    <t>000  0106  0000000  000  210</t>
  </si>
  <si>
    <t>000  0106  0000000  000  211</t>
  </si>
  <si>
    <t>000  0106  0000000  000  213</t>
  </si>
  <si>
    <t>000  0106  0000000  000  220</t>
  </si>
  <si>
    <t>000  0106  0000000  000  221</t>
  </si>
  <si>
    <t>000  0106  0000000  000  226</t>
  </si>
  <si>
    <t>000  0106  0000000  000  300</t>
  </si>
  <si>
    <t>000  0106  0000000  000  310</t>
  </si>
  <si>
    <t>000  0106  0000000  000  340</t>
  </si>
  <si>
    <t>Обеспечение проведения выборов и референдумов</t>
  </si>
  <si>
    <t>000  0107  0000000  000  000</t>
  </si>
  <si>
    <t>000  0107  0000000  000  200</t>
  </si>
  <si>
    <t>000  0107  0000000  000  250</t>
  </si>
  <si>
    <t>000  0107  0000000  000  251</t>
  </si>
  <si>
    <t>Резервные фонды</t>
  </si>
  <si>
    <t>000  0111  0000000  000  200</t>
  </si>
  <si>
    <t>000  0111  0000000  000  290</t>
  </si>
  <si>
    <t>Другие общегосударственные вопросы</t>
  </si>
  <si>
    <t>000  0113  0000000  000  200</t>
  </si>
  <si>
    <t>000  0113  0000000  000  210</t>
  </si>
  <si>
    <t>000  0113  0000000  000  211</t>
  </si>
  <si>
    <t>000  0113  0000000  000  213</t>
  </si>
  <si>
    <t>000  0113  0000000  000  220</t>
  </si>
  <si>
    <t>000  0113  0000000  000  221</t>
  </si>
  <si>
    <t>Национальная оборона</t>
  </si>
  <si>
    <t>000  0200  0000000  000  000</t>
  </si>
  <si>
    <t>000  0200  0000000  000  200</t>
  </si>
  <si>
    <t>000  0200  0000000  000  210</t>
  </si>
  <si>
    <t>000  0200  0000000  000  211</t>
  </si>
  <si>
    <t>000  0200  0000000  000  213</t>
  </si>
  <si>
    <t>000  0200  0000000  000  300</t>
  </si>
  <si>
    <t>000  0200  0000000  000  340</t>
  </si>
  <si>
    <t>Мобилизационная и вневойсковая подготовка</t>
  </si>
  <si>
    <t>000  0203  0000000  000  000</t>
  </si>
  <si>
    <t>000  0203  0000000  000  200</t>
  </si>
  <si>
    <t>000  0203  0000000  000  210</t>
  </si>
  <si>
    <t>000  0203  0000000  000  211</t>
  </si>
  <si>
    <t>000  0203  0000000  000  213</t>
  </si>
  <si>
    <t>000  0203  0000000  000  300</t>
  </si>
  <si>
    <t>000  0203  0000000  000  340</t>
  </si>
  <si>
    <t>Национальная экономика</t>
  </si>
  <si>
    <t>000  0400  0000000  000  200</t>
  </si>
  <si>
    <t>000  0400  0000000  000  210</t>
  </si>
  <si>
    <t>000  0400  0000000  000  211</t>
  </si>
  <si>
    <t>000  0400  0000000  000  213</t>
  </si>
  <si>
    <t>000  0400  0000000  000  220</t>
  </si>
  <si>
    <t>000  0400  0000000  000  225</t>
  </si>
  <si>
    <t>000  0400  0000000  000  226</t>
  </si>
  <si>
    <t xml:space="preserve">Безвозмездные перечисления организациям </t>
  </si>
  <si>
    <t>000  0400  0000000  000  240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</si>
  <si>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</si>
  <si>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000  0400  0000000  000  242</t>
  </si>
  <si>
    <t>Сельское хозяйство и рыболовство</t>
  </si>
  <si>
    <t>000  0405  0000000  000  200</t>
  </si>
  <si>
    <t>000  0405  0000000  000  210</t>
  </si>
  <si>
    <t>000  0405  0000000  000  211</t>
  </si>
  <si>
    <t>000  0405  0000000  000  213</t>
  </si>
  <si>
    <t>Дорожное хозяйство (дорожные фонды)</t>
  </si>
  <si>
    <t>000  0409  0000000  000  000</t>
  </si>
  <si>
    <t>000  0409  0000000  000  200</t>
  </si>
  <si>
    <t>000  0409  0000000  000  220</t>
  </si>
  <si>
    <t>000  0409  0000000  000  225</t>
  </si>
  <si>
    <t>Другие вопросы в области национальной экономики</t>
  </si>
  <si>
    <t>000  0412  0000000  000  200</t>
  </si>
  <si>
    <t>000  0412  0000000  000  220</t>
  </si>
  <si>
    <t>000  0412  0000000  000  226</t>
  </si>
  <si>
    <t>000  0412  0000000  000  240</t>
  </si>
  <si>
    <t>000  0412  0000000  000  242</t>
  </si>
  <si>
    <t>Жилищно-коммунальное хозяйство</t>
  </si>
  <si>
    <t>000  0500  0000000  000  200</t>
  </si>
  <si>
    <t>000  0500  0000000  000  220</t>
  </si>
  <si>
    <t>000  0500  0000000  000  223</t>
  </si>
  <si>
    <t>000  0500  0000000  000  225</t>
  </si>
  <si>
    <t>000  0500  0000000  000  226</t>
  </si>
  <si>
    <t>000  0500  0000000  000  300</t>
  </si>
  <si>
    <t>000  0500  0000000  000  310</t>
  </si>
  <si>
    <t>000  0500  0000000  000  340</t>
  </si>
  <si>
    <t>Жилищное хозяйство</t>
  </si>
  <si>
    <t>000  0501  0000000  000  300</t>
  </si>
  <si>
    <t>000  0501  0000000  000  310</t>
  </si>
  <si>
    <t>Благоустройство</t>
  </si>
  <si>
    <t>000  0503  0000000  000  000</t>
  </si>
  <si>
    <t>000  0503  0000000  000  200</t>
  </si>
  <si>
    <t>000  0503  0000000  000  220</t>
  </si>
  <si>
    <t>000  0503  0000000  000  223</t>
  </si>
  <si>
    <t>000  0503  0000000  000  225</t>
  </si>
  <si>
    <t>000  0503  0000000  000  226</t>
  </si>
  <si>
    <t>000  0503  0000000  000  300</t>
  </si>
  <si>
    <t>000  0503  0000000  000  340</t>
  </si>
  <si>
    <t>Образование</t>
  </si>
  <si>
    <t>000  0700  0000000  000  200</t>
  </si>
  <si>
    <t>000  0700  0000000  000  210</t>
  </si>
  <si>
    <t>000  0700  0000000  000  211</t>
  </si>
  <si>
    <t>000  0700  0000000  000  212</t>
  </si>
  <si>
    <t>000  0700  0000000  000  213</t>
  </si>
  <si>
    <t>000  0700  0000000  000  220</t>
  </si>
  <si>
    <t>000  0700  0000000  000  221</t>
  </si>
  <si>
    <t>000  0700  0000000  000  222</t>
  </si>
  <si>
    <t>000  0700  0000000  000  223</t>
  </si>
  <si>
    <t>000  0700  0000000  000  225</t>
  </si>
  <si>
    <t>000  0700  0000000  000  226</t>
  </si>
  <si>
    <t>000  0700  0000000  000  290</t>
  </si>
  <si>
    <t>000  0700  0000000  000  300</t>
  </si>
  <si>
    <t>000  0700  0000000  000  310</t>
  </si>
  <si>
    <t>000  0700  0000000  000  340</t>
  </si>
  <si>
    <t>Общее образование</t>
  </si>
  <si>
    <t>000  0702  0000000  000  200</t>
  </si>
  <si>
    <t>000  0702  0000000  000  210</t>
  </si>
  <si>
    <t>000  0702  0000000  000  211</t>
  </si>
  <si>
    <t>000  0702  0000000  000  212</t>
  </si>
  <si>
    <t>000  0702  0000000  000  213</t>
  </si>
  <si>
    <t>000  0702  0000000  000  220</t>
  </si>
  <si>
    <t>000  0702  0000000  000  221</t>
  </si>
  <si>
    <t>000  0702  0000000  000  222</t>
  </si>
  <si>
    <t>000  0702  0000000  000  223</t>
  </si>
  <si>
    <t>000  0702  0000000  000  225</t>
  </si>
  <si>
    <t>000  0702  0000000  000  226</t>
  </si>
  <si>
    <t>000  0702  0000000  000  290</t>
  </si>
  <si>
    <t>000  0702  0000000  000  300</t>
  </si>
  <si>
    <t>000  0702  0000000  000  310</t>
  </si>
  <si>
    <t>000  0702  0000000  000  340</t>
  </si>
  <si>
    <t>Молодежная политика и оздоровление детей</t>
  </si>
  <si>
    <t>000  0707  0000000  000  300</t>
  </si>
  <si>
    <t>000  0707  0000000  000  340</t>
  </si>
  <si>
    <t>Другие вопросы в области образования</t>
  </si>
  <si>
    <t>000  0709  0000000  000  200</t>
  </si>
  <si>
    <t>000  0709  0000000  000  210</t>
  </si>
  <si>
    <t>000  0709  0000000  000  211</t>
  </si>
  <si>
    <t>000  0709  0000000  000  213</t>
  </si>
  <si>
    <t>000  0709  0000000  000  220</t>
  </si>
  <si>
    <t>000  0709  0000000  000  221</t>
  </si>
  <si>
    <t>000  0709  0000000  000  223</t>
  </si>
  <si>
    <t>000  0709  0000000  000  225</t>
  </si>
  <si>
    <t>000  0709  0000000  000  226</t>
  </si>
  <si>
    <t>000  0709  0000000  000  290</t>
  </si>
  <si>
    <t>000  0709  0000000  000  300</t>
  </si>
  <si>
    <t>000  0709  0000000  000  310</t>
  </si>
  <si>
    <t>000  0709  0000000  000  340</t>
  </si>
  <si>
    <t>Культура, кинематография</t>
  </si>
  <si>
    <t>000  0800  0000000  000  200</t>
  </si>
  <si>
    <t>000  0800  0000000  000  210</t>
  </si>
  <si>
    <t>000  0800  0000000  000  211</t>
  </si>
  <si>
    <t>000  0800  0000000  000  213</t>
  </si>
  <si>
    <t>000  0800  0000000  000  220</t>
  </si>
  <si>
    <t>000  0800  0000000  000  221</t>
  </si>
  <si>
    <t>000  0800  0000000  000  222</t>
  </si>
  <si>
    <t>000  0800  0000000  000  223</t>
  </si>
  <si>
    <t>000  0800  0000000  000  226</t>
  </si>
  <si>
    <t>000  0800  0000000  000  290</t>
  </si>
  <si>
    <t>000  0800  0000000  000  300</t>
  </si>
  <si>
    <t>000  0800  0000000  000  310</t>
  </si>
  <si>
    <t>000  0800  0000000  000  340</t>
  </si>
  <si>
    <t>Культура</t>
  </si>
  <si>
    <t>000  0801  0000000  000  000</t>
  </si>
  <si>
    <t>000  0801  0000000  000  200</t>
  </si>
  <si>
    <t>000  0801  0000000  000  210</t>
  </si>
  <si>
    <t>000  0801  0000000  000  211</t>
  </si>
  <si>
    <t>000  0801  0000000  000  213</t>
  </si>
  <si>
    <t>000  0801  0000000  000  220</t>
  </si>
  <si>
    <t>000  0801  0000000  000  223</t>
  </si>
  <si>
    <t>000  0801  0000000  000  290</t>
  </si>
  <si>
    <t>000  0801  0000000  000  300</t>
  </si>
  <si>
    <t>000  0801  0000000  000  310</t>
  </si>
  <si>
    <t>000  0801  0000000  000  340</t>
  </si>
  <si>
    <t>Другие вопросы в области культуры, кинематографии</t>
  </si>
  <si>
    <t>000  0804  0000000  000  200</t>
  </si>
  <si>
    <t>000  0804  0000000  000  210</t>
  </si>
  <si>
    <t>000  0804  0000000  000  211</t>
  </si>
  <si>
    <t>000  0804  0000000  000  213</t>
  </si>
  <si>
    <t>000  0804  0000000  000  220</t>
  </si>
  <si>
    <t>000  0804  0000000  000  221</t>
  </si>
  <si>
    <t>000  0804  0000000  000  222</t>
  </si>
  <si>
    <t>000  0804  0000000  000  226</t>
  </si>
  <si>
    <t>000  0804  0000000  000  290</t>
  </si>
  <si>
    <t>000  0804  0000000  000  300</t>
  </si>
  <si>
    <t>000  0804  0000000  000  310</t>
  </si>
  <si>
    <t>000  0804  0000000  000  340</t>
  </si>
  <si>
    <t>Социальная политика</t>
  </si>
  <si>
    <t>000  1000  0000000  000  200</t>
  </si>
  <si>
    <t>000  1000  0000000  000  210</t>
  </si>
  <si>
    <t>000  1000  0000000  000  211</t>
  </si>
  <si>
    <t>000  1000  0000000  000  213</t>
  </si>
  <si>
    <t>Социальное обеспечение</t>
  </si>
  <si>
    <t>000  1000  0000000  000  260</t>
  </si>
  <si>
    <t>Пособия по социальной помощи населению</t>
  </si>
  <si>
    <t>000  1000  0000000  000  262</t>
  </si>
  <si>
    <t>Пенсии, пособия, выплачиваемые организациями сектора государственного управления</t>
  </si>
  <si>
    <t>000  1000  0000000  000  263</t>
  </si>
  <si>
    <t>000  1000  0000000  000  300</t>
  </si>
  <si>
    <t>000  1000  0000000  000  310</t>
  </si>
  <si>
    <t>Пенсионное обеспечение</t>
  </si>
  <si>
    <t>000  1001  0000000  000  200</t>
  </si>
  <si>
    <t>000  1001  0000000  000  260</t>
  </si>
  <si>
    <t>000  1001  0000000  000  263</t>
  </si>
  <si>
    <t>Социальное обеспечение населения</t>
  </si>
  <si>
    <t>000  1003  0000000  000  000</t>
  </si>
  <si>
    <t>000  1003  0000000  000  200</t>
  </si>
  <si>
    <t>000  1003  0000000  000  260</t>
  </si>
  <si>
    <t>000  1003  0000000  000  262</t>
  </si>
  <si>
    <t>Охрана семьи и детства</t>
  </si>
  <si>
    <t>000  1004  0000000  000  200</t>
  </si>
  <si>
    <t>000  1004  0000000  000  260</t>
  </si>
  <si>
    <t>000  1004  0000000  000  262</t>
  </si>
  <si>
    <t>000  1004  0000000  000  300</t>
  </si>
  <si>
    <t>000  1004  0000000  000  310</t>
  </si>
  <si>
    <t>Другие вопросы в области социальной политики</t>
  </si>
  <si>
    <t>000  1006  0000000  000  200</t>
  </si>
  <si>
    <t>000  1006  0000000  000  210</t>
  </si>
  <si>
    <t>000  1006  0000000  000  211</t>
  </si>
  <si>
    <t>000  1006  0000000  000  213</t>
  </si>
  <si>
    <t>Физическая культура и спорт</t>
  </si>
  <si>
    <t>000  1100  0000000  000  200</t>
  </si>
  <si>
    <t>000  1100  0000000  000  290</t>
  </si>
  <si>
    <t>000  1100  0000000  000  300</t>
  </si>
  <si>
    <t>000  1100  0000000  000  340</t>
  </si>
  <si>
    <t>Физическая культура</t>
  </si>
  <si>
    <t>000  1101  0000000  000  200</t>
  </si>
  <si>
    <t>000  1101  0000000  000  290</t>
  </si>
  <si>
    <t>000  1101  0000000  000  300</t>
  </si>
  <si>
    <t>000  1101  0000000  000  340</t>
  </si>
  <si>
    <t>Средства массовой информации</t>
  </si>
  <si>
    <t>000  1200  0000000  000  200</t>
  </si>
  <si>
    <t>000  1200  0000000  000  210</t>
  </si>
  <si>
    <t>000  1200  0000000  000  211</t>
  </si>
  <si>
    <t>000  1200  0000000  000  213</t>
  </si>
  <si>
    <t>000  1200  0000000  000  220</t>
  </si>
  <si>
    <t>000  1200  0000000  000  221</t>
  </si>
  <si>
    <t>000  1200  0000000  000  225</t>
  </si>
  <si>
    <t>000  1200  0000000  000  226</t>
  </si>
  <si>
    <t>000  1200  0000000  000  290</t>
  </si>
  <si>
    <t>000  1200  0000000  000  300</t>
  </si>
  <si>
    <t>000  1200  0000000  000  310</t>
  </si>
  <si>
    <t>000  1200  0000000  000  340</t>
  </si>
  <si>
    <t>Периодическая печать и издательства</t>
  </si>
  <si>
    <t>000  1202  0000000  000  200</t>
  </si>
  <si>
    <t>000  1202  0000000  000  210</t>
  </si>
  <si>
    <t>000  1202  0000000  000  211</t>
  </si>
  <si>
    <t>000  1202  0000000  000  213</t>
  </si>
  <si>
    <t>000  1202  0000000  000  220</t>
  </si>
  <si>
    <t>000  1202  0000000  000  221</t>
  </si>
  <si>
    <t>000  1202  0000000  000  225</t>
  </si>
  <si>
    <t>000  1202  0000000  000  226</t>
  </si>
  <si>
    <t>000  1202  0000000  000  290</t>
  </si>
  <si>
    <t>000  1202  0000000  000  300</t>
  </si>
  <si>
    <t>000  1202  0000000  000  310</t>
  </si>
  <si>
    <t>000  1202  0000000  000  340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</si>
  <si>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</si>
  <si>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000  1400  0000000  000  200</t>
  </si>
  <si>
    <t>000  1400  0000000  000  250</t>
  </si>
  <si>
    <t>000  1400  0000000  000  251</t>
  </si>
  <si>
    <t>Дотации на выравнивание бюджетной обеспеченности субъектов Российской Федерации и муниципальных образований</t>
  </si>
  <si>
    <t>000  1401  0000000  000  200</t>
  </si>
  <si>
    <t>000  1401  0000000  000  250</t>
  </si>
  <si>
    <t>000  1401  0000000  000  251</t>
  </si>
  <si>
    <t>Результат исполнения бюджета (дефицит "--", профицит "+")</t>
  </si>
  <si>
    <t>000  7900  0000000  000  000</t>
  </si>
  <si>
    <t xml:space="preserve">0104  </t>
  </si>
  <si>
    <t xml:space="preserve">0103 </t>
  </si>
  <si>
    <t>01</t>
  </si>
  <si>
    <t xml:space="preserve">0106 </t>
  </si>
  <si>
    <t xml:space="preserve">0111 </t>
  </si>
  <si>
    <t xml:space="preserve">0113 </t>
  </si>
  <si>
    <t>04</t>
  </si>
  <si>
    <t xml:space="preserve">0405  </t>
  </si>
  <si>
    <t xml:space="preserve">0412  </t>
  </si>
  <si>
    <t>05</t>
  </si>
  <si>
    <t>07</t>
  </si>
  <si>
    <t>0702</t>
  </si>
  <si>
    <t xml:space="preserve">0707  </t>
  </si>
  <si>
    <t xml:space="preserve">0709  </t>
  </si>
  <si>
    <t>08</t>
  </si>
  <si>
    <t xml:space="preserve">0804  </t>
  </si>
  <si>
    <t>10</t>
  </si>
  <si>
    <t>1001</t>
  </si>
  <si>
    <t xml:space="preserve">1004  </t>
  </si>
  <si>
    <t xml:space="preserve">1006  </t>
  </si>
  <si>
    <t xml:space="preserve">1100  </t>
  </si>
  <si>
    <t>12</t>
  </si>
  <si>
    <t xml:space="preserve">1202 </t>
  </si>
  <si>
    <t>14</t>
  </si>
  <si>
    <t xml:space="preserve">1401  </t>
  </si>
  <si>
    <t>96</t>
  </si>
  <si>
    <t>%исполнен</t>
  </si>
  <si>
    <t xml:space="preserve">приложение №2 </t>
  </si>
  <si>
    <t>к постановлению главы местной  Администрации</t>
  </si>
  <si>
    <t>№</t>
  </si>
  <si>
    <t>Зольского муниципального района КБР</t>
  </si>
  <si>
    <t>Коммунальное хозяйство</t>
  </si>
  <si>
    <t>Дошкольное образование</t>
  </si>
  <si>
    <t>0701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</si>
  <si>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</si>
  <si>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</si>
  <si>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</si>
  <si>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Массовый спорт</t>
  </si>
  <si>
    <t>Другие вопросы в области физической культуры и спорта</t>
  </si>
  <si>
    <t>03</t>
  </si>
  <si>
    <t>0309</t>
  </si>
  <si>
    <t>0314</t>
  </si>
  <si>
    <t>Другие вопросы в области жилищно-коммунального хозяйства</t>
  </si>
  <si>
    <t>0505</t>
  </si>
  <si>
    <t>0801</t>
  </si>
  <si>
    <t>1102</t>
  </si>
  <si>
    <t>1105</t>
  </si>
  <si>
    <t>Начальник МКУ " Управление финансами"</t>
  </si>
  <si>
    <t>Зольского муниципального района</t>
  </si>
  <si>
    <t>М.М.Хоконов</t>
  </si>
  <si>
    <t>исполнитель:</t>
  </si>
  <si>
    <t>Л.Б.Ногмова</t>
  </si>
  <si>
    <t>1003</t>
  </si>
  <si>
    <t>Распределение расходов местного бюджета Зольского муниципального района за 1 квартал 2016 года</t>
  </si>
  <si>
    <t>0103</t>
  </si>
  <si>
    <t>0104</t>
  </si>
  <si>
    <t>0106</t>
  </si>
  <si>
    <t>0111</t>
  </si>
  <si>
    <t>0113</t>
  </si>
  <si>
    <t>0405</t>
  </si>
  <si>
    <t>0412</t>
  </si>
  <si>
    <t>0707</t>
  </si>
  <si>
    <t>0709</t>
  </si>
  <si>
    <t>0804</t>
  </si>
  <si>
    <t>1004</t>
  </si>
  <si>
    <t>1006</t>
  </si>
  <si>
    <t>1202</t>
  </si>
  <si>
    <t>1401</t>
  </si>
  <si>
    <t>руб.</t>
  </si>
  <si>
    <t xml:space="preserve">Расходы местного бюджета Зольского муниципального района по разделам и подразделам классификации </t>
  </si>
  <si>
    <t>к решению Совета местного самоуправления</t>
  </si>
  <si>
    <t>0703</t>
  </si>
  <si>
    <t>0705</t>
  </si>
  <si>
    <t>0105</t>
  </si>
  <si>
    <t>Судебная система</t>
  </si>
  <si>
    <t>Дополнительное образование детей</t>
  </si>
  <si>
    <t>Профессиональная подготовка, переподготовка и повышение квалификации</t>
  </si>
  <si>
    <t>0310</t>
  </si>
  <si>
    <t>от                                    2023 года</t>
  </si>
  <si>
    <t>расходов бюджета за 2022 год</t>
  </si>
  <si>
    <t>Приложение №3</t>
  </si>
  <si>
    <t>Код расхода по ФКР, ЭКР</t>
  </si>
  <si>
    <t>% исполнения</t>
  </si>
  <si>
    <t>Всего</t>
  </si>
  <si>
    <t>от 12.07.2023 № 1/13-7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</si>
</sst>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8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color rgb="FFFF0000"/>
      <name val="Times New Roman"/>
      <family val="1"/>
      <charset val="204"/>
    </font>
    <font>
      <sz val="8"/>
      <name val="Arial"/>
      <family val="2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0"/>
        <bgColor rgb="FF7FFFD4"/>
      </patternFill>
    </fill>
    <fill>
      <patternFill patternType="solid">
        <fgColor theme="0"/>
        <bgColor rgb="FF7FFFD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87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49" fontId="0" fillId="0" borderId="1" xfId="0" applyNumberFormat="1" applyBorder="1" applyAlignment="1"/>
    <xf numFmtId="4" fontId="0" fillId="0" borderId="1" xfId="0" applyNumberFormat="1" applyBorder="1" applyAlignment="1"/>
    <xf numFmtId="0" fontId="0" fillId="0" borderId="2" xfId="0" applyBorder="1" applyAlignment="1"/>
    <xf numFmtId="49" fontId="0" fillId="0" borderId="2" xfId="0" applyNumberFormat="1" applyBorder="1" applyAlignment="1"/>
    <xf numFmtId="4" fontId="0" fillId="0" borderId="2" xfId="0" applyNumberFormat="1" applyBorder="1" applyAlignment="1"/>
    <xf numFmtId="1" fontId="0" fillId="0" borderId="1" xfId="0" applyNumberFormat="1" applyBorder="1"/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0" fillId="0" borderId="0" xfId="0" applyNumberFormat="1" applyAlignment="1"/>
    <xf numFmtId="49" fontId="3" fillId="2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Border="1" applyAlignment="1"/>
    <xf numFmtId="4" fontId="5" fillId="0" borderId="1" xfId="0" applyNumberFormat="1" applyFont="1" applyBorder="1" applyAlignment="1"/>
    <xf numFmtId="0" fontId="6" fillId="0" borderId="1" xfId="0" applyFont="1" applyBorder="1" applyAlignment="1"/>
    <xf numFmtId="49" fontId="6" fillId="0" borderId="1" xfId="0" applyNumberFormat="1" applyFont="1" applyBorder="1" applyAlignment="1"/>
    <xf numFmtId="4" fontId="6" fillId="0" borderId="1" xfId="0" applyNumberFormat="1" applyFont="1" applyBorder="1" applyAlignment="1"/>
    <xf numFmtId="0" fontId="6" fillId="0" borderId="0" xfId="0" applyFont="1"/>
    <xf numFmtId="0" fontId="0" fillId="0" borderId="1" xfId="0" applyFont="1" applyBorder="1" applyAlignment="1"/>
    <xf numFmtId="0" fontId="7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/>
    <xf numFmtId="4" fontId="9" fillId="0" borderId="4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/>
    <xf numFmtId="0" fontId="13" fillId="0" borderId="0" xfId="0" applyFont="1" applyAlignment="1"/>
    <xf numFmtId="49" fontId="13" fillId="0" borderId="0" xfId="0" applyNumberFormat="1" applyFont="1" applyAlignment="1"/>
    <xf numFmtId="0" fontId="13" fillId="0" borderId="0" xfId="0" applyFont="1" applyFill="1" applyBorder="1" applyAlignment="1"/>
    <xf numFmtId="0" fontId="13" fillId="0" borderId="0" xfId="0" applyNumberFormat="1" applyFont="1" applyAlignment="1"/>
    <xf numFmtId="0" fontId="11" fillId="2" borderId="10" xfId="0" applyFont="1" applyFill="1" applyBorder="1" applyAlignment="1">
      <alignment wrapText="1"/>
    </xf>
    <xf numFmtId="4" fontId="16" fillId="3" borderId="11" xfId="0" applyNumberFormat="1" applyFont="1" applyFill="1" applyBorder="1" applyAlignment="1">
      <alignment horizontal="right" vertical="top"/>
    </xf>
    <xf numFmtId="0" fontId="10" fillId="2" borderId="3" xfId="0" applyFont="1" applyFill="1" applyBorder="1" applyAlignment="1">
      <alignment horizontal="right"/>
    </xf>
    <xf numFmtId="0" fontId="0" fillId="2" borderId="0" xfId="0" applyFill="1" applyAlignment="1">
      <alignment horizontal="right"/>
    </xf>
    <xf numFmtId="0" fontId="10" fillId="2" borderId="3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0" fillId="2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0" fillId="2" borderId="9" xfId="0" applyFont="1" applyFill="1" applyBorder="1" applyAlignment="1">
      <alignment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0" fontId="1" fillId="2" borderId="0" xfId="0" applyFont="1" applyFill="1"/>
    <xf numFmtId="0" fontId="10" fillId="2" borderId="10" xfId="0" applyFont="1" applyFill="1" applyBorder="1" applyAlignment="1">
      <alignment wrapText="1"/>
    </xf>
    <xf numFmtId="0" fontId="10" fillId="2" borderId="0" xfId="0" applyFont="1" applyFill="1"/>
    <xf numFmtId="49" fontId="10" fillId="2" borderId="7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4" fontId="10" fillId="2" borderId="9" xfId="0" applyNumberFormat="1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165" fontId="10" fillId="2" borderId="9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/>
    </xf>
    <xf numFmtId="4" fontId="12" fillId="4" borderId="11" xfId="0" applyNumberFormat="1" applyFont="1" applyFill="1" applyBorder="1" applyAlignment="1">
      <alignment horizontal="left"/>
    </xf>
    <xf numFmtId="4" fontId="16" fillId="4" borderId="11" xfId="0" applyNumberFormat="1" applyFont="1" applyFill="1" applyBorder="1" applyAlignment="1">
      <alignment horizontal="left" vertical="top"/>
    </xf>
    <xf numFmtId="4" fontId="12" fillId="2" borderId="1" xfId="0" applyNumberFormat="1" applyFont="1" applyFill="1" applyBorder="1" applyAlignment="1" applyProtection="1">
      <alignment horizontal="left" vertical="center" wrapText="1"/>
    </xf>
    <xf numFmtId="4" fontId="11" fillId="2" borderId="10" xfId="0" applyNumberFormat="1" applyFont="1" applyFill="1" applyBorder="1" applyAlignment="1" applyProtection="1">
      <alignment horizontal="left" vertical="center" wrapText="1"/>
    </xf>
    <xf numFmtId="0" fontId="10" fillId="2" borderId="10" xfId="0" applyFont="1" applyFill="1" applyBorder="1" applyAlignment="1">
      <alignment horizontal="left"/>
    </xf>
    <xf numFmtId="49" fontId="11" fillId="2" borderId="8" xfId="0" applyNumberFormat="1" applyFont="1" applyFill="1" applyBorder="1" applyAlignment="1" applyProtection="1">
      <alignment horizontal="left" vertical="center" wrapText="1"/>
    </xf>
    <xf numFmtId="49" fontId="11" fillId="2" borderId="0" xfId="0" applyNumberFormat="1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>
      <alignment horizontal="left"/>
    </xf>
    <xf numFmtId="4" fontId="12" fillId="4" borderId="1" xfId="0" applyNumberFormat="1" applyFont="1" applyFill="1" applyBorder="1" applyAlignment="1">
      <alignment horizontal="left" vertical="top"/>
    </xf>
    <xf numFmtId="0" fontId="0" fillId="0" borderId="0" xfId="0" applyBorder="1" applyAlignment="1"/>
    <xf numFmtId="49" fontId="0" fillId="0" borderId="0" xfId="0" applyNumberFormat="1" applyBorder="1" applyAlignment="1"/>
    <xf numFmtId="49" fontId="17" fillId="0" borderId="0" xfId="0" applyNumberFormat="1" applyFont="1" applyBorder="1" applyAlignment="1"/>
    <xf numFmtId="0" fontId="17" fillId="0" borderId="0" xfId="0" applyFont="1" applyBorder="1" applyAlignment="1"/>
    <xf numFmtId="0" fontId="17" fillId="0" borderId="0" xfId="0" applyFont="1" applyBorder="1"/>
    <xf numFmtId="0" fontId="10" fillId="2" borderId="0" xfId="0" applyFont="1" applyFill="1" applyBorder="1" applyAlignment="1">
      <alignment horizontal="left"/>
    </xf>
    <xf numFmtId="0" fontId="13" fillId="2" borderId="12" xfId="0" applyFont="1" applyFill="1" applyBorder="1" applyAlignment="1"/>
    <xf numFmtId="49" fontId="13" fillId="2" borderId="13" xfId="0" applyNumberFormat="1" applyFont="1" applyFill="1" applyBorder="1" applyAlignment="1">
      <alignment horizontal="left"/>
    </xf>
    <xf numFmtId="49" fontId="13" fillId="2" borderId="14" xfId="0" applyNumberFormat="1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4" fontId="11" fillId="2" borderId="15" xfId="0" applyNumberFormat="1" applyFont="1" applyFill="1" applyBorder="1" applyAlignment="1" applyProtection="1">
      <alignment horizontal="left"/>
    </xf>
    <xf numFmtId="165" fontId="10" fillId="2" borderId="1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1" fillId="2" borderId="8" xfId="0" applyNumberFormat="1" applyFont="1" applyFill="1" applyBorder="1" applyAlignment="1" applyProtection="1">
      <alignment horizontal="left" vertical="center" wrapText="1"/>
    </xf>
    <xf numFmtId="49" fontId="11" fillId="2" borderId="0" xfId="0" applyNumberFormat="1" applyFont="1" applyFill="1" applyBorder="1" applyAlignment="1" applyProtection="1">
      <alignment horizontal="left" vertical="center" wrapText="1"/>
    </xf>
    <xf numFmtId="49" fontId="12" fillId="2" borderId="5" xfId="0" applyNumberFormat="1" applyFont="1" applyFill="1" applyBorder="1" applyAlignment="1" applyProtection="1">
      <alignment horizontal="left" vertical="center" wrapText="1"/>
    </xf>
    <xf numFmtId="49" fontId="12" fillId="2" borderId="6" xfId="0" applyNumberFormat="1" applyFont="1" applyFill="1" applyBorder="1" applyAlignment="1" applyProtection="1">
      <alignment horizontal="left" vertical="center" wrapText="1"/>
    </xf>
    <xf numFmtId="0" fontId="10" fillId="0" borderId="3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center"/>
    </xf>
  </cellXfs>
  <cellStyles count="2">
    <cellStyle name="Normal" xfId="1"/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63;&#1045;&#1058;%20&#1054;&#1041;%20&#1048;&#1057;&#1055;&#1054;&#1051;%20&#1079;&#1072;%202016/&#1086;&#1090;&#1095;&#1077;&#1090;%20&#1079;&#1072;%201%20&#1082;&#1074;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28 - (115н) Отчет  об исполне"/>
    </sheetNames>
    <sheetDataSet>
      <sheetData sheetId="0" refreshError="1">
        <row r="151">
          <cell r="C151">
            <v>1295200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4"/>
  <sheetViews>
    <sheetView tabSelected="1" topLeftCell="A32" zoomScale="140" zoomScaleNormal="140" workbookViewId="0">
      <selection sqref="A1:X45"/>
    </sheetView>
  </sheetViews>
  <sheetFormatPr defaultRowHeight="11.25" x14ac:dyDescent="0.2"/>
  <cols>
    <col min="1" max="1" width="109.5" style="1" customWidth="1"/>
    <col min="2" max="2" width="6.5" style="2" customWidth="1"/>
    <col min="3" max="3" width="5.83203125" style="2" customWidth="1"/>
    <col min="4" max="4" width="13.5" style="1" hidden="1" customWidth="1"/>
    <col min="5" max="5" width="12.33203125" style="1" hidden="1" customWidth="1"/>
    <col min="6" max="6" width="13.5" style="1" hidden="1" customWidth="1"/>
    <col min="7" max="7" width="11.83203125" style="1" hidden="1" customWidth="1"/>
    <col min="8" max="8" width="11" style="1" hidden="1" customWidth="1"/>
    <col min="9" max="9" width="12" style="1" hidden="1" customWidth="1"/>
    <col min="10" max="10" width="11" style="1" hidden="1" customWidth="1"/>
    <col min="11" max="11" width="20.1640625" style="1" customWidth="1"/>
    <col min="12" max="16" width="12.33203125" style="1" hidden="1" customWidth="1"/>
    <col min="17" max="17" width="11.83203125" style="1" hidden="1" customWidth="1"/>
    <col min="18" max="18" width="11" style="1" hidden="1" customWidth="1"/>
    <col min="19" max="19" width="12" style="1" hidden="1" customWidth="1"/>
    <col min="20" max="20" width="2.6640625" style="1" hidden="1" customWidth="1"/>
    <col min="21" max="21" width="18.6640625" style="1" customWidth="1"/>
    <col min="22" max="22" width="12" style="1" hidden="1" customWidth="1"/>
    <col min="23" max="23" width="0.6640625" style="1" hidden="1" customWidth="1"/>
    <col min="24" max="24" width="11.5" bestFit="1" customWidth="1"/>
  </cols>
  <sheetData>
    <row r="1" spans="1:25" x14ac:dyDescent="0.2">
      <c r="A1" s="64"/>
      <c r="B1" s="65"/>
      <c r="C1" s="66"/>
      <c r="D1" s="67"/>
      <c r="E1" s="67"/>
      <c r="F1" s="67"/>
      <c r="G1" s="67"/>
      <c r="H1" s="67"/>
      <c r="I1" s="67"/>
      <c r="J1" s="67"/>
      <c r="K1" s="82" t="s">
        <v>425</v>
      </c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13"/>
    </row>
    <row r="2" spans="1:25" x14ac:dyDescent="0.2">
      <c r="A2" s="64"/>
      <c r="B2" s="65"/>
      <c r="C2" s="82" t="s">
        <v>415</v>
      </c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14"/>
    </row>
    <row r="3" spans="1:25" x14ac:dyDescent="0.2">
      <c r="A3" s="64"/>
      <c r="B3" s="65"/>
      <c r="C3" s="82" t="s">
        <v>375</v>
      </c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14"/>
    </row>
    <row r="4" spans="1:25" s="13" customFormat="1" x14ac:dyDescent="0.2">
      <c r="A4" s="64"/>
      <c r="B4" s="65"/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 t="s">
        <v>429</v>
      </c>
      <c r="V4" s="68"/>
      <c r="W4" s="68"/>
      <c r="X4" s="68"/>
    </row>
    <row r="5" spans="1:25" ht="31.5" customHeight="1" x14ac:dyDescent="0.2">
      <c r="A5" s="81" t="s">
        <v>414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</row>
    <row r="6" spans="1:25" s="38" customFormat="1" ht="15.75" customHeight="1" x14ac:dyDescent="0.2">
      <c r="A6" s="37" t="s">
        <v>424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</row>
    <row r="7" spans="1:25" s="41" customFormat="1" ht="12" x14ac:dyDescent="0.2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40" t="s">
        <v>413</v>
      </c>
    </row>
    <row r="8" spans="1:25" s="43" customFormat="1" ht="65.25" customHeight="1" x14ac:dyDescent="0.2">
      <c r="A8" s="42" t="s">
        <v>0</v>
      </c>
      <c r="B8" s="83" t="s">
        <v>426</v>
      </c>
      <c r="C8" s="84"/>
      <c r="D8" s="42" t="s">
        <v>3</v>
      </c>
      <c r="E8" s="42" t="s">
        <v>4</v>
      </c>
      <c r="F8" s="42" t="s">
        <v>5</v>
      </c>
      <c r="G8" s="42" t="s">
        <v>6</v>
      </c>
      <c r="H8" s="42" t="s">
        <v>7</v>
      </c>
      <c r="I8" s="42" t="s">
        <v>8</v>
      </c>
      <c r="J8" s="42" t="s">
        <v>9</v>
      </c>
      <c r="K8" s="42" t="s">
        <v>10</v>
      </c>
      <c r="L8" s="42" t="s">
        <v>11</v>
      </c>
      <c r="M8" s="42" t="s">
        <v>12</v>
      </c>
      <c r="N8" s="42" t="s">
        <v>13</v>
      </c>
      <c r="O8" s="42" t="s">
        <v>14</v>
      </c>
      <c r="P8" s="42" t="s">
        <v>15</v>
      </c>
      <c r="Q8" s="42" t="s">
        <v>16</v>
      </c>
      <c r="R8" s="42" t="s">
        <v>17</v>
      </c>
      <c r="S8" s="42" t="s">
        <v>18</v>
      </c>
      <c r="T8" s="42" t="s">
        <v>19</v>
      </c>
      <c r="U8" s="42" t="s">
        <v>20</v>
      </c>
      <c r="V8" s="42" t="s">
        <v>21</v>
      </c>
      <c r="W8" s="42" t="s">
        <v>22</v>
      </c>
      <c r="X8" s="42" t="s">
        <v>427</v>
      </c>
    </row>
    <row r="9" spans="1:25" s="43" customFormat="1" ht="26.45" customHeight="1" x14ac:dyDescent="0.2">
      <c r="A9" s="44" t="s">
        <v>24</v>
      </c>
      <c r="B9" s="49"/>
      <c r="C9" s="49"/>
      <c r="D9" s="50"/>
      <c r="E9" s="50"/>
      <c r="F9" s="50"/>
      <c r="G9" s="50"/>
      <c r="H9" s="50"/>
      <c r="I9" s="50"/>
      <c r="J9" s="50"/>
      <c r="K9" s="51">
        <f>K10+K11+K12+K13+K14+K15</f>
        <v>64655504.900000006</v>
      </c>
      <c r="L9" s="51">
        <f t="shared" ref="L9:T9" si="0">L10+L11+L12+L13+L14+L15</f>
        <v>26496002.98</v>
      </c>
      <c r="M9" s="51">
        <f t="shared" si="0"/>
        <v>0</v>
      </c>
      <c r="N9" s="51">
        <f t="shared" si="0"/>
        <v>0</v>
      </c>
      <c r="O9" s="51">
        <f t="shared" si="0"/>
        <v>0</v>
      </c>
      <c r="P9" s="51">
        <f t="shared" si="0"/>
        <v>0</v>
      </c>
      <c r="Q9" s="51">
        <f t="shared" si="0"/>
        <v>0</v>
      </c>
      <c r="R9" s="51">
        <f t="shared" si="0"/>
        <v>0</v>
      </c>
      <c r="S9" s="51">
        <f t="shared" si="0"/>
        <v>0</v>
      </c>
      <c r="T9" s="51">
        <f t="shared" si="0"/>
        <v>0</v>
      </c>
      <c r="U9" s="51">
        <f>U10+U11+U12+U13+U14+U15</f>
        <v>59280486.329999998</v>
      </c>
      <c r="V9" s="52"/>
      <c r="W9" s="52"/>
      <c r="X9" s="53">
        <f>U9/K9*100</f>
        <v>91.686680695923215</v>
      </c>
    </row>
    <row r="10" spans="1:25" s="41" customFormat="1" ht="24" x14ac:dyDescent="0.2">
      <c r="A10" s="45" t="s">
        <v>66</v>
      </c>
      <c r="B10" s="76" t="s">
        <v>399</v>
      </c>
      <c r="C10" s="76"/>
      <c r="D10" s="54"/>
      <c r="E10" s="54"/>
      <c r="F10" s="54"/>
      <c r="G10" s="54"/>
      <c r="H10" s="54"/>
      <c r="I10" s="54"/>
      <c r="J10" s="54"/>
      <c r="K10" s="55">
        <v>2301266.61</v>
      </c>
      <c r="L10" s="56">
        <v>3827609.03</v>
      </c>
      <c r="M10" s="54"/>
      <c r="N10" s="54"/>
      <c r="O10" s="54"/>
      <c r="P10" s="54"/>
      <c r="Q10" s="54"/>
      <c r="R10" s="54"/>
      <c r="S10" s="54"/>
      <c r="T10" s="54"/>
      <c r="U10" s="55">
        <v>2275139.46</v>
      </c>
      <c r="V10" s="54"/>
      <c r="W10" s="54"/>
      <c r="X10" s="53">
        <f>U10/K10*100</f>
        <v>98.86466218705533</v>
      </c>
    </row>
    <row r="11" spans="1:25" s="41" customFormat="1" ht="27.75" customHeight="1" x14ac:dyDescent="0.2">
      <c r="A11" s="45" t="s">
        <v>71</v>
      </c>
      <c r="B11" s="76" t="s">
        <v>400</v>
      </c>
      <c r="C11" s="76"/>
      <c r="D11" s="54"/>
      <c r="E11" s="54"/>
      <c r="F11" s="54"/>
      <c r="G11" s="54"/>
      <c r="H11" s="54"/>
      <c r="I11" s="54"/>
      <c r="J11" s="54"/>
      <c r="K11" s="55">
        <v>24345724.280000001</v>
      </c>
      <c r="L11" s="56">
        <v>22668393.949999999</v>
      </c>
      <c r="M11" s="54"/>
      <c r="N11" s="54"/>
      <c r="O11" s="54"/>
      <c r="P11" s="54"/>
      <c r="Q11" s="54"/>
      <c r="R11" s="54"/>
      <c r="S11" s="54"/>
      <c r="T11" s="54"/>
      <c r="U11" s="55">
        <v>22102040.739999998</v>
      </c>
      <c r="V11" s="54"/>
      <c r="W11" s="54"/>
      <c r="X11" s="53">
        <f>U11/K11*100</f>
        <v>90.78407561756876</v>
      </c>
    </row>
    <row r="12" spans="1:25" s="41" customFormat="1" ht="12" x14ac:dyDescent="0.2">
      <c r="A12" s="45" t="s">
        <v>419</v>
      </c>
      <c r="B12" s="76" t="s">
        <v>418</v>
      </c>
      <c r="C12" s="76"/>
      <c r="D12" s="54"/>
      <c r="E12" s="54"/>
      <c r="F12" s="54"/>
      <c r="G12" s="54"/>
      <c r="H12" s="54"/>
      <c r="I12" s="54"/>
      <c r="J12" s="54"/>
      <c r="K12" s="55">
        <v>38187.120000000003</v>
      </c>
      <c r="L12" s="54"/>
      <c r="M12" s="54"/>
      <c r="N12" s="54"/>
      <c r="O12" s="54"/>
      <c r="P12" s="54"/>
      <c r="Q12" s="54"/>
      <c r="R12" s="54"/>
      <c r="S12" s="54"/>
      <c r="T12" s="54"/>
      <c r="U12" s="56"/>
      <c r="V12" s="54"/>
      <c r="W12" s="54"/>
      <c r="X12" s="53"/>
    </row>
    <row r="13" spans="1:25" s="41" customFormat="1" ht="24" x14ac:dyDescent="0.2">
      <c r="A13" s="45" t="s">
        <v>87</v>
      </c>
      <c r="B13" s="76" t="s">
        <v>401</v>
      </c>
      <c r="C13" s="76"/>
      <c r="D13" s="54"/>
      <c r="E13" s="54"/>
      <c r="F13" s="54"/>
      <c r="G13" s="54"/>
      <c r="H13" s="54"/>
      <c r="I13" s="54"/>
      <c r="J13" s="54"/>
      <c r="K13" s="55">
        <v>8950416.9499999993</v>
      </c>
      <c r="L13" s="54"/>
      <c r="M13" s="54"/>
      <c r="N13" s="54"/>
      <c r="O13" s="54"/>
      <c r="P13" s="54"/>
      <c r="Q13" s="54"/>
      <c r="R13" s="54"/>
      <c r="S13" s="54"/>
      <c r="T13" s="54"/>
      <c r="U13" s="55">
        <v>8850769.2300000004</v>
      </c>
      <c r="V13" s="54"/>
      <c r="W13" s="54"/>
      <c r="X13" s="53">
        <f>U13/K13*100</f>
        <v>98.886669519904331</v>
      </c>
    </row>
    <row r="14" spans="1:25" s="41" customFormat="1" ht="15" customHeight="1" x14ac:dyDescent="0.2">
      <c r="A14" s="45" t="s">
        <v>103</v>
      </c>
      <c r="B14" s="76" t="s">
        <v>402</v>
      </c>
      <c r="C14" s="76"/>
      <c r="D14" s="54"/>
      <c r="E14" s="54"/>
      <c r="F14" s="54"/>
      <c r="G14" s="54"/>
      <c r="H14" s="54"/>
      <c r="I14" s="54"/>
      <c r="J14" s="54"/>
      <c r="K14" s="55">
        <v>1451000</v>
      </c>
      <c r="L14" s="54"/>
      <c r="M14" s="54"/>
      <c r="N14" s="54"/>
      <c r="O14" s="54"/>
      <c r="P14" s="54"/>
      <c r="Q14" s="54"/>
      <c r="R14" s="54"/>
      <c r="S14" s="54"/>
      <c r="T14" s="54"/>
      <c r="U14" s="57">
        <v>0</v>
      </c>
      <c r="V14" s="54"/>
      <c r="W14" s="54"/>
      <c r="X14" s="53">
        <v>0</v>
      </c>
    </row>
    <row r="15" spans="1:25" s="41" customFormat="1" ht="15" customHeight="1" x14ac:dyDescent="0.2">
      <c r="A15" s="45" t="s">
        <v>106</v>
      </c>
      <c r="B15" s="76" t="s">
        <v>403</v>
      </c>
      <c r="C15" s="76"/>
      <c r="D15" s="54"/>
      <c r="E15" s="54"/>
      <c r="F15" s="54"/>
      <c r="G15" s="54"/>
      <c r="H15" s="54"/>
      <c r="I15" s="54"/>
      <c r="J15" s="54"/>
      <c r="K15" s="55">
        <v>27568909.940000001</v>
      </c>
      <c r="L15" s="54"/>
      <c r="M15" s="54"/>
      <c r="N15" s="54"/>
      <c r="O15" s="54"/>
      <c r="P15" s="54"/>
      <c r="Q15" s="54"/>
      <c r="R15" s="54"/>
      <c r="S15" s="54"/>
      <c r="T15" s="54"/>
      <c r="U15" s="55">
        <v>26052536.899999999</v>
      </c>
      <c r="V15" s="54"/>
      <c r="W15" s="54"/>
      <c r="X15" s="53">
        <f t="shared" ref="X15:X34" si="1">U15/K15*100</f>
        <v>94.499698960531333</v>
      </c>
    </row>
    <row r="16" spans="1:25" s="46" customFormat="1" ht="12" x14ac:dyDescent="0.2">
      <c r="A16" s="35" t="s">
        <v>379</v>
      </c>
      <c r="B16" s="77"/>
      <c r="C16" s="78"/>
      <c r="D16" s="69"/>
      <c r="E16" s="69"/>
      <c r="F16" s="69"/>
      <c r="G16" s="69"/>
      <c r="H16" s="69"/>
      <c r="I16" s="69"/>
      <c r="J16" s="69"/>
      <c r="K16" s="58">
        <f>K17</f>
        <v>4489911.09</v>
      </c>
      <c r="L16" s="58">
        <f t="shared" ref="L16:T16" si="2">L17</f>
        <v>0</v>
      </c>
      <c r="M16" s="58">
        <f t="shared" si="2"/>
        <v>0</v>
      </c>
      <c r="N16" s="58">
        <f t="shared" si="2"/>
        <v>0</v>
      </c>
      <c r="O16" s="58">
        <f t="shared" si="2"/>
        <v>0</v>
      </c>
      <c r="P16" s="58">
        <f t="shared" si="2"/>
        <v>0</v>
      </c>
      <c r="Q16" s="58">
        <f t="shared" si="2"/>
        <v>0</v>
      </c>
      <c r="R16" s="58">
        <f t="shared" si="2"/>
        <v>0</v>
      </c>
      <c r="S16" s="58">
        <f t="shared" si="2"/>
        <v>0</v>
      </c>
      <c r="T16" s="58">
        <f t="shared" si="2"/>
        <v>0</v>
      </c>
      <c r="U16" s="58">
        <f>U17</f>
        <v>4349668.17</v>
      </c>
      <c r="V16" s="59"/>
      <c r="W16" s="59"/>
      <c r="X16" s="53">
        <f t="shared" si="1"/>
        <v>96.876487814817736</v>
      </c>
    </row>
    <row r="17" spans="1:24" s="41" customFormat="1" ht="15.75" customHeight="1" x14ac:dyDescent="0.2">
      <c r="A17" s="45" t="s">
        <v>380</v>
      </c>
      <c r="B17" s="76" t="s">
        <v>422</v>
      </c>
      <c r="C17" s="76"/>
      <c r="D17" s="54"/>
      <c r="E17" s="54"/>
      <c r="F17" s="54"/>
      <c r="G17" s="54"/>
      <c r="H17" s="54"/>
      <c r="I17" s="54"/>
      <c r="J17" s="54"/>
      <c r="K17" s="55">
        <v>4489911.09</v>
      </c>
      <c r="L17" s="54"/>
      <c r="M17" s="54"/>
      <c r="N17" s="54"/>
      <c r="O17" s="54"/>
      <c r="P17" s="54"/>
      <c r="Q17" s="54"/>
      <c r="R17" s="54"/>
      <c r="S17" s="54"/>
      <c r="T17" s="54"/>
      <c r="U17" s="55">
        <v>4349668.17</v>
      </c>
      <c r="V17" s="54"/>
      <c r="W17" s="54"/>
      <c r="X17" s="53">
        <f t="shared" si="1"/>
        <v>96.876487814817736</v>
      </c>
    </row>
    <row r="18" spans="1:24" s="48" customFormat="1" ht="15.75" customHeight="1" x14ac:dyDescent="0.2">
      <c r="A18" s="47" t="s">
        <v>129</v>
      </c>
      <c r="B18" s="60"/>
      <c r="C18" s="61"/>
      <c r="D18" s="69"/>
      <c r="E18" s="69"/>
      <c r="F18" s="69"/>
      <c r="G18" s="69"/>
      <c r="H18" s="69"/>
      <c r="I18" s="69"/>
      <c r="J18" s="69"/>
      <c r="K18" s="58">
        <f>K19+K20</f>
        <v>9991994.2800000012</v>
      </c>
      <c r="L18" s="58">
        <f t="shared" ref="L18:T18" si="3">L19+L20</f>
        <v>0</v>
      </c>
      <c r="M18" s="58">
        <f t="shared" si="3"/>
        <v>0</v>
      </c>
      <c r="N18" s="58">
        <f t="shared" si="3"/>
        <v>0</v>
      </c>
      <c r="O18" s="58">
        <f t="shared" si="3"/>
        <v>0</v>
      </c>
      <c r="P18" s="58">
        <f t="shared" si="3"/>
        <v>0</v>
      </c>
      <c r="Q18" s="58">
        <f t="shared" si="3"/>
        <v>0</v>
      </c>
      <c r="R18" s="58">
        <f t="shared" si="3"/>
        <v>0</v>
      </c>
      <c r="S18" s="58">
        <f t="shared" si="3"/>
        <v>0</v>
      </c>
      <c r="T18" s="58">
        <f t="shared" si="3"/>
        <v>0</v>
      </c>
      <c r="U18" s="58">
        <f>U19+U20</f>
        <v>9084819.209999999</v>
      </c>
      <c r="V18" s="59"/>
      <c r="W18" s="59"/>
      <c r="X18" s="53">
        <f t="shared" si="1"/>
        <v>90.920980891514262</v>
      </c>
    </row>
    <row r="19" spans="1:24" s="41" customFormat="1" ht="15" customHeight="1" x14ac:dyDescent="0.2">
      <c r="A19" s="45" t="s">
        <v>141</v>
      </c>
      <c r="B19" s="76" t="s">
        <v>404</v>
      </c>
      <c r="C19" s="76"/>
      <c r="D19" s="54"/>
      <c r="E19" s="54"/>
      <c r="F19" s="54"/>
      <c r="G19" s="54"/>
      <c r="H19" s="54"/>
      <c r="I19" s="54"/>
      <c r="J19" s="54"/>
      <c r="K19" s="55">
        <v>1675275.42</v>
      </c>
      <c r="L19" s="54"/>
      <c r="M19" s="54"/>
      <c r="N19" s="54"/>
      <c r="O19" s="54"/>
      <c r="P19" s="54"/>
      <c r="Q19" s="54"/>
      <c r="R19" s="54"/>
      <c r="S19" s="54"/>
      <c r="T19" s="54"/>
      <c r="U19" s="55">
        <v>1490849.4</v>
      </c>
      <c r="V19" s="54"/>
      <c r="W19" s="54"/>
      <c r="X19" s="53">
        <f t="shared" si="1"/>
        <v>88.991301501934529</v>
      </c>
    </row>
    <row r="20" spans="1:24" s="41" customFormat="1" ht="17.25" customHeight="1" x14ac:dyDescent="0.2">
      <c r="A20" s="45" t="s">
        <v>151</v>
      </c>
      <c r="B20" s="76" t="s">
        <v>405</v>
      </c>
      <c r="C20" s="76"/>
      <c r="D20" s="54"/>
      <c r="E20" s="54"/>
      <c r="F20" s="54"/>
      <c r="G20" s="54"/>
      <c r="H20" s="54"/>
      <c r="I20" s="54"/>
      <c r="J20" s="54"/>
      <c r="K20" s="55">
        <v>8316718.8600000003</v>
      </c>
      <c r="L20" s="54"/>
      <c r="M20" s="54"/>
      <c r="N20" s="54"/>
      <c r="O20" s="54"/>
      <c r="P20" s="54"/>
      <c r="Q20" s="54"/>
      <c r="R20" s="54"/>
      <c r="S20" s="54"/>
      <c r="T20" s="54"/>
      <c r="U20" s="55">
        <v>7593969.8099999996</v>
      </c>
      <c r="V20" s="54"/>
      <c r="W20" s="54"/>
      <c r="X20" s="53">
        <f t="shared" si="1"/>
        <v>91.309685199578809</v>
      </c>
    </row>
    <row r="21" spans="1:24" s="48" customFormat="1" ht="13.5" customHeight="1" x14ac:dyDescent="0.2">
      <c r="A21" s="47" t="s">
        <v>157</v>
      </c>
      <c r="B21" s="77"/>
      <c r="C21" s="78"/>
      <c r="D21" s="69"/>
      <c r="E21" s="69"/>
      <c r="F21" s="69"/>
      <c r="G21" s="69"/>
      <c r="H21" s="69"/>
      <c r="I21" s="69"/>
      <c r="J21" s="69"/>
      <c r="K21" s="58">
        <f>K22</f>
        <v>1832737.26</v>
      </c>
      <c r="L21" s="58">
        <f t="shared" ref="L21:T21" si="4">L22</f>
        <v>0</v>
      </c>
      <c r="M21" s="58">
        <f t="shared" si="4"/>
        <v>0</v>
      </c>
      <c r="N21" s="58">
        <f t="shared" si="4"/>
        <v>0</v>
      </c>
      <c r="O21" s="58">
        <f t="shared" si="4"/>
        <v>0</v>
      </c>
      <c r="P21" s="58">
        <f t="shared" si="4"/>
        <v>0</v>
      </c>
      <c r="Q21" s="58">
        <f t="shared" si="4"/>
        <v>0</v>
      </c>
      <c r="R21" s="58">
        <f t="shared" si="4"/>
        <v>0</v>
      </c>
      <c r="S21" s="58">
        <f t="shared" si="4"/>
        <v>0</v>
      </c>
      <c r="T21" s="58">
        <f t="shared" si="4"/>
        <v>0</v>
      </c>
      <c r="U21" s="58">
        <f>U22</f>
        <v>1822237.15</v>
      </c>
      <c r="V21" s="59"/>
      <c r="W21" s="59"/>
      <c r="X21" s="53">
        <f t="shared" si="1"/>
        <v>99.427080453419705</v>
      </c>
    </row>
    <row r="22" spans="1:24" s="41" customFormat="1" ht="16.5" customHeight="1" x14ac:dyDescent="0.2">
      <c r="A22" s="45" t="s">
        <v>387</v>
      </c>
      <c r="B22" s="76" t="s">
        <v>388</v>
      </c>
      <c r="C22" s="76"/>
      <c r="D22" s="54"/>
      <c r="E22" s="54"/>
      <c r="F22" s="54"/>
      <c r="G22" s="54"/>
      <c r="H22" s="54"/>
      <c r="I22" s="54"/>
      <c r="J22" s="54"/>
      <c r="K22" s="55">
        <v>1832737.26</v>
      </c>
      <c r="L22" s="54"/>
      <c r="M22" s="54"/>
      <c r="N22" s="54"/>
      <c r="O22" s="54"/>
      <c r="P22" s="54"/>
      <c r="Q22" s="54"/>
      <c r="R22" s="54"/>
      <c r="S22" s="54"/>
      <c r="T22" s="54"/>
      <c r="U22" s="55">
        <v>1822237.15</v>
      </c>
      <c r="V22" s="54"/>
      <c r="W22" s="54"/>
      <c r="X22" s="53">
        <f t="shared" si="1"/>
        <v>99.427080453419705</v>
      </c>
    </row>
    <row r="23" spans="1:24" s="48" customFormat="1" ht="14.25" customHeight="1" x14ac:dyDescent="0.2">
      <c r="A23" s="47" t="s">
        <v>178</v>
      </c>
      <c r="B23" s="77"/>
      <c r="C23" s="78"/>
      <c r="D23" s="69"/>
      <c r="E23" s="69"/>
      <c r="F23" s="69"/>
      <c r="G23" s="69"/>
      <c r="H23" s="69"/>
      <c r="I23" s="69"/>
      <c r="J23" s="69"/>
      <c r="K23" s="58">
        <f>K24+K25+K26+K27+K28+K29</f>
        <v>814453732.1099999</v>
      </c>
      <c r="L23" s="58">
        <f t="shared" ref="L23:T23" si="5">L24+L25+L26+L27+L28+L29</f>
        <v>0</v>
      </c>
      <c r="M23" s="58">
        <f t="shared" si="5"/>
        <v>0</v>
      </c>
      <c r="N23" s="58">
        <f t="shared" si="5"/>
        <v>0</v>
      </c>
      <c r="O23" s="58">
        <f t="shared" si="5"/>
        <v>0</v>
      </c>
      <c r="P23" s="58">
        <f t="shared" si="5"/>
        <v>0</v>
      </c>
      <c r="Q23" s="58">
        <f t="shared" si="5"/>
        <v>0</v>
      </c>
      <c r="R23" s="58">
        <f t="shared" si="5"/>
        <v>0</v>
      </c>
      <c r="S23" s="58">
        <f t="shared" si="5"/>
        <v>0</v>
      </c>
      <c r="T23" s="58">
        <f t="shared" si="5"/>
        <v>0</v>
      </c>
      <c r="U23" s="58">
        <f>U24+U25+U26+U27+U28+U29</f>
        <v>810734369.2700001</v>
      </c>
      <c r="V23" s="59"/>
      <c r="W23" s="59"/>
      <c r="X23" s="53">
        <f t="shared" si="1"/>
        <v>99.543330370607535</v>
      </c>
    </row>
    <row r="24" spans="1:24" s="41" customFormat="1" ht="17.25" customHeight="1" x14ac:dyDescent="0.2">
      <c r="A24" s="45" t="s">
        <v>377</v>
      </c>
      <c r="B24" s="76" t="s">
        <v>378</v>
      </c>
      <c r="C24" s="76"/>
      <c r="D24" s="54"/>
      <c r="E24" s="54"/>
      <c r="F24" s="54"/>
      <c r="G24" s="54"/>
      <c r="H24" s="54"/>
      <c r="I24" s="54"/>
      <c r="J24" s="54"/>
      <c r="K24" s="55">
        <v>221526938.93000001</v>
      </c>
      <c r="L24" s="54"/>
      <c r="M24" s="54"/>
      <c r="N24" s="54"/>
      <c r="O24" s="54"/>
      <c r="P24" s="54"/>
      <c r="Q24" s="54"/>
      <c r="R24" s="54"/>
      <c r="S24" s="54"/>
      <c r="T24" s="54"/>
      <c r="U24" s="55">
        <v>220080274.49000001</v>
      </c>
      <c r="V24" s="54"/>
      <c r="W24" s="54"/>
      <c r="X24" s="53">
        <f t="shared" si="1"/>
        <v>99.346957779948781</v>
      </c>
    </row>
    <row r="25" spans="1:24" s="41" customFormat="1" ht="15.75" customHeight="1" x14ac:dyDescent="0.2">
      <c r="A25" s="45" t="s">
        <v>194</v>
      </c>
      <c r="B25" s="76" t="s">
        <v>356</v>
      </c>
      <c r="C25" s="76"/>
      <c r="D25" s="54"/>
      <c r="E25" s="54"/>
      <c r="F25" s="54"/>
      <c r="G25" s="54"/>
      <c r="H25" s="54"/>
      <c r="I25" s="54"/>
      <c r="J25" s="54"/>
      <c r="K25" s="55">
        <v>529066746.18000001</v>
      </c>
      <c r="L25" s="62"/>
      <c r="M25" s="62"/>
      <c r="N25" s="62"/>
      <c r="O25" s="62"/>
      <c r="P25" s="62"/>
      <c r="Q25" s="62"/>
      <c r="R25" s="62"/>
      <c r="S25" s="62"/>
      <c r="T25" s="62"/>
      <c r="U25" s="55">
        <v>527028651.42000002</v>
      </c>
      <c r="V25" s="54"/>
      <c r="W25" s="54"/>
      <c r="X25" s="53">
        <f t="shared" si="1"/>
        <v>99.614775493883229</v>
      </c>
    </row>
    <row r="26" spans="1:24" s="41" customFormat="1" ht="16.5" customHeight="1" x14ac:dyDescent="0.2">
      <c r="A26" s="45" t="s">
        <v>420</v>
      </c>
      <c r="B26" s="76" t="s">
        <v>416</v>
      </c>
      <c r="C26" s="76"/>
      <c r="D26" s="54"/>
      <c r="E26" s="54"/>
      <c r="F26" s="54"/>
      <c r="G26" s="54"/>
      <c r="H26" s="54"/>
      <c r="I26" s="54"/>
      <c r="J26" s="54"/>
      <c r="K26" s="55">
        <v>44028877.93</v>
      </c>
      <c r="L26" s="62"/>
      <c r="M26" s="62"/>
      <c r="N26" s="62"/>
      <c r="O26" s="62"/>
      <c r="P26" s="62"/>
      <c r="Q26" s="62"/>
      <c r="R26" s="62"/>
      <c r="S26" s="62"/>
      <c r="T26" s="62"/>
      <c r="U26" s="55">
        <v>43945991.240000002</v>
      </c>
      <c r="V26" s="54"/>
      <c r="W26" s="54"/>
      <c r="X26" s="53">
        <f t="shared" si="1"/>
        <v>99.811744714158337</v>
      </c>
    </row>
    <row r="27" spans="1:24" s="41" customFormat="1" ht="16.5" customHeight="1" x14ac:dyDescent="0.2">
      <c r="A27" s="45" t="s">
        <v>421</v>
      </c>
      <c r="B27" s="76" t="s">
        <v>417</v>
      </c>
      <c r="C27" s="76"/>
      <c r="D27" s="54"/>
      <c r="E27" s="54"/>
      <c r="F27" s="54"/>
      <c r="G27" s="54"/>
      <c r="H27" s="54"/>
      <c r="I27" s="54"/>
      <c r="J27" s="54"/>
      <c r="K27" s="55">
        <v>825500</v>
      </c>
      <c r="L27" s="62"/>
      <c r="M27" s="62"/>
      <c r="N27" s="62"/>
      <c r="O27" s="62"/>
      <c r="P27" s="62"/>
      <c r="Q27" s="62"/>
      <c r="R27" s="62"/>
      <c r="S27" s="62"/>
      <c r="T27" s="62"/>
      <c r="U27" s="55">
        <v>825472</v>
      </c>
      <c r="V27" s="54"/>
      <c r="W27" s="54"/>
      <c r="X27" s="53">
        <f t="shared" si="1"/>
        <v>99.996608116293146</v>
      </c>
    </row>
    <row r="28" spans="1:24" s="41" customFormat="1" ht="17.25" customHeight="1" x14ac:dyDescent="0.2">
      <c r="A28" s="45" t="s">
        <v>210</v>
      </c>
      <c r="B28" s="76" t="s">
        <v>406</v>
      </c>
      <c r="C28" s="76"/>
      <c r="D28" s="54"/>
      <c r="E28" s="54"/>
      <c r="F28" s="54"/>
      <c r="G28" s="54"/>
      <c r="H28" s="54"/>
      <c r="I28" s="54"/>
      <c r="J28" s="54"/>
      <c r="K28" s="55">
        <v>6622787.1799999997</v>
      </c>
      <c r="L28" s="54"/>
      <c r="M28" s="54"/>
      <c r="N28" s="54"/>
      <c r="O28" s="54"/>
      <c r="P28" s="54"/>
      <c r="Q28" s="54"/>
      <c r="R28" s="54"/>
      <c r="S28" s="54"/>
      <c r="T28" s="54"/>
      <c r="U28" s="55">
        <v>6602996.1799999997</v>
      </c>
      <c r="V28" s="54"/>
      <c r="W28" s="54"/>
      <c r="X28" s="53">
        <f t="shared" si="1"/>
        <v>99.701168111520076</v>
      </c>
    </row>
    <row r="29" spans="1:24" s="41" customFormat="1" ht="15" customHeight="1" x14ac:dyDescent="0.2">
      <c r="A29" s="45" t="s">
        <v>213</v>
      </c>
      <c r="B29" s="76" t="s">
        <v>407</v>
      </c>
      <c r="C29" s="76"/>
      <c r="D29" s="54"/>
      <c r="E29" s="54"/>
      <c r="F29" s="54"/>
      <c r="G29" s="54"/>
      <c r="H29" s="54"/>
      <c r="I29" s="54"/>
      <c r="J29" s="54"/>
      <c r="K29" s="55">
        <v>12382881.890000001</v>
      </c>
      <c r="L29" s="54"/>
      <c r="M29" s="54"/>
      <c r="N29" s="54"/>
      <c r="O29" s="54"/>
      <c r="P29" s="54"/>
      <c r="Q29" s="54"/>
      <c r="R29" s="54"/>
      <c r="S29" s="54"/>
      <c r="T29" s="54"/>
      <c r="U29" s="55">
        <v>12250983.939999999</v>
      </c>
      <c r="V29" s="54"/>
      <c r="W29" s="54"/>
      <c r="X29" s="53">
        <f t="shared" si="1"/>
        <v>98.934836404225763</v>
      </c>
    </row>
    <row r="30" spans="1:24" s="48" customFormat="1" ht="15" customHeight="1" x14ac:dyDescent="0.2">
      <c r="A30" s="47" t="s">
        <v>227</v>
      </c>
      <c r="B30" s="77"/>
      <c r="C30" s="78"/>
      <c r="D30" s="69"/>
      <c r="E30" s="69"/>
      <c r="F30" s="69"/>
      <c r="G30" s="69"/>
      <c r="H30" s="69"/>
      <c r="I30" s="69"/>
      <c r="J30" s="69"/>
      <c r="K30" s="58">
        <f>K31+K32</f>
        <v>12223884.800000001</v>
      </c>
      <c r="L30" s="58">
        <f t="shared" ref="L30:T30" si="6">L31+L32</f>
        <v>0</v>
      </c>
      <c r="M30" s="58">
        <f t="shared" si="6"/>
        <v>0</v>
      </c>
      <c r="N30" s="58">
        <f t="shared" si="6"/>
        <v>0</v>
      </c>
      <c r="O30" s="58">
        <f t="shared" si="6"/>
        <v>0</v>
      </c>
      <c r="P30" s="58">
        <f t="shared" si="6"/>
        <v>0</v>
      </c>
      <c r="Q30" s="58">
        <f t="shared" si="6"/>
        <v>0</v>
      </c>
      <c r="R30" s="58">
        <f t="shared" si="6"/>
        <v>0</v>
      </c>
      <c r="S30" s="58">
        <f t="shared" si="6"/>
        <v>0</v>
      </c>
      <c r="T30" s="58">
        <f t="shared" si="6"/>
        <v>0</v>
      </c>
      <c r="U30" s="58">
        <f>U31+U32</f>
        <v>11965847.939999999</v>
      </c>
      <c r="V30" s="58">
        <f t="shared" ref="V30:W30" si="7">V31+V32</f>
        <v>0</v>
      </c>
      <c r="W30" s="58">
        <f t="shared" si="7"/>
        <v>0</v>
      </c>
      <c r="X30" s="53">
        <f t="shared" si="1"/>
        <v>97.889076474280898</v>
      </c>
    </row>
    <row r="31" spans="1:24" s="41" customFormat="1" ht="15.75" customHeight="1" x14ac:dyDescent="0.2">
      <c r="A31" s="45" t="s">
        <v>241</v>
      </c>
      <c r="B31" s="76" t="s">
        <v>389</v>
      </c>
      <c r="C31" s="76"/>
      <c r="D31" s="54"/>
      <c r="E31" s="54"/>
      <c r="F31" s="54"/>
      <c r="G31" s="54"/>
      <c r="H31" s="54"/>
      <c r="I31" s="54"/>
      <c r="J31" s="54"/>
      <c r="K31" s="55">
        <v>11309239.66</v>
      </c>
      <c r="L31" s="54"/>
      <c r="M31" s="54"/>
      <c r="N31" s="54"/>
      <c r="O31" s="54"/>
      <c r="P31" s="54"/>
      <c r="Q31" s="54"/>
      <c r="R31" s="54"/>
      <c r="S31" s="54"/>
      <c r="T31" s="54"/>
      <c r="U31" s="55">
        <v>11222705.789999999</v>
      </c>
      <c r="V31" s="54"/>
      <c r="W31" s="54"/>
      <c r="X31" s="53">
        <f t="shared" si="1"/>
        <v>99.23483918811921</v>
      </c>
    </row>
    <row r="32" spans="1:24" s="41" customFormat="1" ht="15" customHeight="1" x14ac:dyDescent="0.2">
      <c r="A32" s="45" t="s">
        <v>253</v>
      </c>
      <c r="B32" s="76" t="s">
        <v>408</v>
      </c>
      <c r="C32" s="76"/>
      <c r="D32" s="54"/>
      <c r="E32" s="54"/>
      <c r="F32" s="54"/>
      <c r="G32" s="54"/>
      <c r="H32" s="54"/>
      <c r="I32" s="54"/>
      <c r="J32" s="54"/>
      <c r="K32" s="55">
        <v>914645.14</v>
      </c>
      <c r="L32" s="54"/>
      <c r="M32" s="54"/>
      <c r="N32" s="54"/>
      <c r="O32" s="54"/>
      <c r="P32" s="54"/>
      <c r="Q32" s="54"/>
      <c r="R32" s="54"/>
      <c r="S32" s="54"/>
      <c r="T32" s="54"/>
      <c r="U32" s="55">
        <v>743142.15</v>
      </c>
      <c r="V32" s="54"/>
      <c r="W32" s="54"/>
      <c r="X32" s="53">
        <f t="shared" si="1"/>
        <v>81.249231805900152</v>
      </c>
    </row>
    <row r="33" spans="1:24" s="48" customFormat="1" ht="15.75" customHeight="1" x14ac:dyDescent="0.2">
      <c r="A33" s="47" t="s">
        <v>266</v>
      </c>
      <c r="B33" s="77"/>
      <c r="C33" s="78"/>
      <c r="D33" s="69"/>
      <c r="E33" s="69"/>
      <c r="F33" s="69"/>
      <c r="G33" s="69"/>
      <c r="H33" s="69"/>
      <c r="I33" s="69"/>
      <c r="J33" s="69"/>
      <c r="K33" s="58">
        <f>K34+K36+K37</f>
        <v>8888139.8900000006</v>
      </c>
      <c r="L33" s="58">
        <f t="shared" ref="L33:W33" si="8">L34+L36+L37</f>
        <v>0</v>
      </c>
      <c r="M33" s="58">
        <f t="shared" si="8"/>
        <v>0</v>
      </c>
      <c r="N33" s="58">
        <f t="shared" si="8"/>
        <v>0</v>
      </c>
      <c r="O33" s="58">
        <f t="shared" si="8"/>
        <v>0</v>
      </c>
      <c r="P33" s="58">
        <f t="shared" si="8"/>
        <v>0</v>
      </c>
      <c r="Q33" s="58">
        <f t="shared" si="8"/>
        <v>0</v>
      </c>
      <c r="R33" s="58">
        <f t="shared" si="8"/>
        <v>0</v>
      </c>
      <c r="S33" s="58">
        <f t="shared" si="8"/>
        <v>0</v>
      </c>
      <c r="T33" s="58">
        <f t="shared" si="8"/>
        <v>0</v>
      </c>
      <c r="U33" s="58">
        <f>U34+U36+U37</f>
        <v>8336086.7599999998</v>
      </c>
      <c r="V33" s="58">
        <f t="shared" si="8"/>
        <v>0</v>
      </c>
      <c r="W33" s="58">
        <f t="shared" si="8"/>
        <v>0</v>
      </c>
      <c r="X33" s="53">
        <f t="shared" si="1"/>
        <v>93.788878923686696</v>
      </c>
    </row>
    <row r="34" spans="1:24" s="41" customFormat="1" ht="15.75" customHeight="1" x14ac:dyDescent="0.2">
      <c r="A34" s="45" t="s">
        <v>279</v>
      </c>
      <c r="B34" s="76" t="s">
        <v>362</v>
      </c>
      <c r="C34" s="76"/>
      <c r="D34" s="54"/>
      <c r="E34" s="54"/>
      <c r="F34" s="54"/>
      <c r="G34" s="54"/>
      <c r="H34" s="54"/>
      <c r="I34" s="54"/>
      <c r="J34" s="54"/>
      <c r="K34" s="55">
        <v>763857.14</v>
      </c>
      <c r="L34" s="54"/>
      <c r="M34" s="54"/>
      <c r="N34" s="54"/>
      <c r="O34" s="54"/>
      <c r="P34" s="54"/>
      <c r="Q34" s="54"/>
      <c r="R34" s="54"/>
      <c r="S34" s="54"/>
      <c r="T34" s="54"/>
      <c r="U34" s="55">
        <v>642774.96</v>
      </c>
      <c r="V34" s="54"/>
      <c r="W34" s="54"/>
      <c r="X34" s="53">
        <f t="shared" si="1"/>
        <v>84.148583071436619</v>
      </c>
    </row>
    <row r="35" spans="1:24" s="41" customFormat="1" ht="15.75" customHeight="1" x14ac:dyDescent="0.2">
      <c r="A35" s="45" t="s">
        <v>283</v>
      </c>
      <c r="B35" s="79" t="s">
        <v>397</v>
      </c>
      <c r="C35" s="80"/>
      <c r="D35" s="54"/>
      <c r="E35" s="54"/>
      <c r="F35" s="54"/>
      <c r="G35" s="54"/>
      <c r="H35" s="54"/>
      <c r="I35" s="54"/>
      <c r="J35" s="54"/>
      <c r="K35" s="63"/>
      <c r="L35" s="54"/>
      <c r="M35" s="54"/>
      <c r="N35" s="54"/>
      <c r="O35" s="54"/>
      <c r="P35" s="54"/>
      <c r="Q35" s="54"/>
      <c r="R35" s="54"/>
      <c r="S35" s="54"/>
      <c r="T35" s="54"/>
      <c r="U35" s="63"/>
      <c r="V35" s="54"/>
      <c r="W35" s="54"/>
      <c r="X35" s="53"/>
    </row>
    <row r="36" spans="1:24" s="41" customFormat="1" ht="15.75" customHeight="1" x14ac:dyDescent="0.2">
      <c r="A36" s="45" t="s">
        <v>288</v>
      </c>
      <c r="B36" s="76" t="s">
        <v>409</v>
      </c>
      <c r="C36" s="76"/>
      <c r="D36" s="54"/>
      <c r="E36" s="54"/>
      <c r="F36" s="54"/>
      <c r="G36" s="54"/>
      <c r="H36" s="54"/>
      <c r="I36" s="54"/>
      <c r="J36" s="54"/>
      <c r="K36" s="55">
        <v>4544920.75</v>
      </c>
      <c r="L36" s="54"/>
      <c r="M36" s="54"/>
      <c r="N36" s="54"/>
      <c r="O36" s="54"/>
      <c r="P36" s="54"/>
      <c r="Q36" s="54"/>
      <c r="R36" s="54"/>
      <c r="S36" s="54"/>
      <c r="T36" s="54"/>
      <c r="U36" s="55">
        <v>4538920.75</v>
      </c>
      <c r="V36" s="54"/>
      <c r="W36" s="54"/>
      <c r="X36" s="53">
        <f t="shared" ref="X36:X45" si="9">U36/K36*100</f>
        <v>99.867984496759377</v>
      </c>
    </row>
    <row r="37" spans="1:24" s="41" customFormat="1" ht="15" customHeight="1" x14ac:dyDescent="0.2">
      <c r="A37" s="45" t="s">
        <v>294</v>
      </c>
      <c r="B37" s="76" t="s">
        <v>410</v>
      </c>
      <c r="C37" s="76"/>
      <c r="D37" s="54"/>
      <c r="E37" s="54"/>
      <c r="F37" s="54"/>
      <c r="G37" s="54"/>
      <c r="H37" s="54"/>
      <c r="I37" s="54"/>
      <c r="J37" s="54"/>
      <c r="K37" s="55">
        <v>3579362</v>
      </c>
      <c r="L37" s="54"/>
      <c r="M37" s="54"/>
      <c r="N37" s="54"/>
      <c r="O37" s="54"/>
      <c r="P37" s="54"/>
      <c r="Q37" s="54"/>
      <c r="R37" s="54"/>
      <c r="S37" s="54"/>
      <c r="T37" s="54"/>
      <c r="U37" s="55">
        <v>3154391.05</v>
      </c>
      <c r="V37" s="54"/>
      <c r="W37" s="54"/>
      <c r="X37" s="53">
        <f t="shared" si="9"/>
        <v>88.127187191460379</v>
      </c>
    </row>
    <row r="38" spans="1:24" s="48" customFormat="1" ht="15" customHeight="1" x14ac:dyDescent="0.2">
      <c r="A38" s="47" t="s">
        <v>299</v>
      </c>
      <c r="B38" s="77"/>
      <c r="C38" s="78"/>
      <c r="D38" s="69"/>
      <c r="E38" s="69"/>
      <c r="F38" s="69"/>
      <c r="G38" s="69"/>
      <c r="H38" s="69"/>
      <c r="I38" s="69"/>
      <c r="J38" s="69"/>
      <c r="K38" s="58">
        <f>K39+K40</f>
        <v>40858024.549999997</v>
      </c>
      <c r="L38" s="58">
        <f t="shared" ref="L38:T38" si="10">L39+L40</f>
        <v>0</v>
      </c>
      <c r="M38" s="58">
        <f t="shared" si="10"/>
        <v>0</v>
      </c>
      <c r="N38" s="58">
        <f t="shared" si="10"/>
        <v>0</v>
      </c>
      <c r="O38" s="58">
        <f t="shared" si="10"/>
        <v>0</v>
      </c>
      <c r="P38" s="58">
        <f t="shared" si="10"/>
        <v>0</v>
      </c>
      <c r="Q38" s="58">
        <f t="shared" si="10"/>
        <v>0</v>
      </c>
      <c r="R38" s="58">
        <f t="shared" si="10"/>
        <v>0</v>
      </c>
      <c r="S38" s="58">
        <f t="shared" si="10"/>
        <v>0</v>
      </c>
      <c r="T38" s="58">
        <f t="shared" si="10"/>
        <v>0</v>
      </c>
      <c r="U38" s="58">
        <f>U39+U40</f>
        <v>37181672.840000004</v>
      </c>
      <c r="V38" s="59"/>
      <c r="W38" s="59"/>
      <c r="X38" s="53">
        <f t="shared" si="9"/>
        <v>91.002130547204857</v>
      </c>
    </row>
    <row r="39" spans="1:24" s="41" customFormat="1" ht="12.75" customHeight="1" x14ac:dyDescent="0.2">
      <c r="A39" s="45" t="s">
        <v>382</v>
      </c>
      <c r="B39" s="76" t="s">
        <v>390</v>
      </c>
      <c r="C39" s="76"/>
      <c r="D39" s="54"/>
      <c r="E39" s="54"/>
      <c r="F39" s="54"/>
      <c r="G39" s="54"/>
      <c r="H39" s="54"/>
      <c r="I39" s="54"/>
      <c r="J39" s="54"/>
      <c r="K39" s="55">
        <v>39842835.5</v>
      </c>
      <c r="L39" s="54"/>
      <c r="M39" s="54"/>
      <c r="N39" s="54"/>
      <c r="O39" s="54"/>
      <c r="P39" s="54"/>
      <c r="Q39" s="54"/>
      <c r="R39" s="54"/>
      <c r="S39" s="54"/>
      <c r="T39" s="54"/>
      <c r="U39" s="55">
        <v>36531689.210000001</v>
      </c>
      <c r="V39" s="54"/>
      <c r="W39" s="54"/>
      <c r="X39" s="53">
        <f t="shared" si="9"/>
        <v>91.68948131214205</v>
      </c>
    </row>
    <row r="40" spans="1:24" s="41" customFormat="1" ht="15" customHeight="1" x14ac:dyDescent="0.2">
      <c r="A40" s="45" t="s">
        <v>383</v>
      </c>
      <c r="B40" s="76" t="s">
        <v>391</v>
      </c>
      <c r="C40" s="76"/>
      <c r="D40" s="54"/>
      <c r="E40" s="54"/>
      <c r="F40" s="54"/>
      <c r="G40" s="54"/>
      <c r="H40" s="54"/>
      <c r="I40" s="54"/>
      <c r="J40" s="54"/>
      <c r="K40" s="55">
        <v>1015189.05</v>
      </c>
      <c r="L40" s="54"/>
      <c r="M40" s="54"/>
      <c r="N40" s="54"/>
      <c r="O40" s="54"/>
      <c r="P40" s="54"/>
      <c r="Q40" s="54"/>
      <c r="R40" s="54"/>
      <c r="S40" s="54"/>
      <c r="T40" s="54"/>
      <c r="U40" s="55">
        <v>649983.63</v>
      </c>
      <c r="V40" s="54"/>
      <c r="W40" s="54"/>
      <c r="X40" s="53">
        <f t="shared" si="9"/>
        <v>64.025870846420176</v>
      </c>
    </row>
    <row r="41" spans="1:24" s="48" customFormat="1" ht="15" customHeight="1" x14ac:dyDescent="0.2">
      <c r="A41" s="47" t="s">
        <v>309</v>
      </c>
      <c r="B41" s="77"/>
      <c r="C41" s="78"/>
      <c r="D41" s="69"/>
      <c r="E41" s="69"/>
      <c r="F41" s="69"/>
      <c r="G41" s="69"/>
      <c r="H41" s="69"/>
      <c r="I41" s="69"/>
      <c r="J41" s="69"/>
      <c r="K41" s="58">
        <f>K42</f>
        <v>5228565.92</v>
      </c>
      <c r="L41" s="58">
        <f t="shared" ref="L41:T41" si="11">L42</f>
        <v>0</v>
      </c>
      <c r="M41" s="58">
        <f t="shared" si="11"/>
        <v>0</v>
      </c>
      <c r="N41" s="58">
        <f t="shared" si="11"/>
        <v>0</v>
      </c>
      <c r="O41" s="58">
        <f t="shared" si="11"/>
        <v>0</v>
      </c>
      <c r="P41" s="58">
        <f t="shared" si="11"/>
        <v>0</v>
      </c>
      <c r="Q41" s="58">
        <f t="shared" si="11"/>
        <v>0</v>
      </c>
      <c r="R41" s="58">
        <f t="shared" si="11"/>
        <v>0</v>
      </c>
      <c r="S41" s="58">
        <f t="shared" si="11"/>
        <v>0</v>
      </c>
      <c r="T41" s="58">
        <f t="shared" si="11"/>
        <v>0</v>
      </c>
      <c r="U41" s="58">
        <f>U42</f>
        <v>4988524.04</v>
      </c>
      <c r="V41" s="59"/>
      <c r="W41" s="59"/>
      <c r="X41" s="53">
        <f t="shared" si="9"/>
        <v>95.409030245142247</v>
      </c>
    </row>
    <row r="42" spans="1:24" s="41" customFormat="1" ht="15" customHeight="1" x14ac:dyDescent="0.2">
      <c r="A42" s="45" t="s">
        <v>322</v>
      </c>
      <c r="B42" s="76" t="s">
        <v>411</v>
      </c>
      <c r="C42" s="76"/>
      <c r="D42" s="54"/>
      <c r="E42" s="54"/>
      <c r="F42" s="54"/>
      <c r="G42" s="54"/>
      <c r="H42" s="54"/>
      <c r="I42" s="54"/>
      <c r="J42" s="54"/>
      <c r="K42" s="55">
        <v>5228565.92</v>
      </c>
      <c r="L42" s="54"/>
      <c r="M42" s="54"/>
      <c r="N42" s="54"/>
      <c r="O42" s="54"/>
      <c r="P42" s="54"/>
      <c r="Q42" s="54"/>
      <c r="R42" s="54"/>
      <c r="S42" s="54"/>
      <c r="T42" s="54"/>
      <c r="U42" s="55">
        <v>4988524.04</v>
      </c>
      <c r="V42" s="54"/>
      <c r="W42" s="54"/>
      <c r="X42" s="53">
        <f t="shared" si="9"/>
        <v>95.409030245142247</v>
      </c>
    </row>
    <row r="43" spans="1:24" s="48" customFormat="1" ht="22.9" customHeight="1" x14ac:dyDescent="0.2">
      <c r="A43" s="47" t="s">
        <v>335</v>
      </c>
      <c r="B43" s="77"/>
      <c r="C43" s="78"/>
      <c r="D43" s="69"/>
      <c r="E43" s="69"/>
      <c r="F43" s="69"/>
      <c r="G43" s="69"/>
      <c r="H43" s="69"/>
      <c r="I43" s="69"/>
      <c r="J43" s="69"/>
      <c r="K43" s="58">
        <f>K44</f>
        <v>46266670</v>
      </c>
      <c r="L43" s="58">
        <f t="shared" ref="L43:T43" si="12">L44</f>
        <v>0</v>
      </c>
      <c r="M43" s="58">
        <f t="shared" si="12"/>
        <v>0</v>
      </c>
      <c r="N43" s="58">
        <f t="shared" si="12"/>
        <v>0</v>
      </c>
      <c r="O43" s="58">
        <f t="shared" si="12"/>
        <v>0</v>
      </c>
      <c r="P43" s="58">
        <f t="shared" si="12"/>
        <v>0</v>
      </c>
      <c r="Q43" s="58">
        <f t="shared" si="12"/>
        <v>0</v>
      </c>
      <c r="R43" s="58">
        <f t="shared" si="12"/>
        <v>0</v>
      </c>
      <c r="S43" s="58">
        <f t="shared" si="12"/>
        <v>0</v>
      </c>
      <c r="T43" s="58">
        <f t="shared" si="12"/>
        <v>0</v>
      </c>
      <c r="U43" s="58">
        <f>U44</f>
        <v>46266670</v>
      </c>
      <c r="V43" s="59"/>
      <c r="W43" s="59"/>
      <c r="X43" s="53">
        <f t="shared" si="9"/>
        <v>100</v>
      </c>
    </row>
    <row r="44" spans="1:24" s="41" customFormat="1" ht="23.25" customHeight="1" thickBot="1" x14ac:dyDescent="0.25">
      <c r="A44" s="45" t="s">
        <v>339</v>
      </c>
      <c r="B44" s="76" t="s">
        <v>412</v>
      </c>
      <c r="C44" s="76"/>
      <c r="D44" s="54"/>
      <c r="E44" s="54"/>
      <c r="F44" s="54"/>
      <c r="G44" s="54"/>
      <c r="H44" s="54"/>
      <c r="I44" s="54"/>
      <c r="J44" s="54"/>
      <c r="K44" s="55">
        <v>46266670</v>
      </c>
      <c r="L44" s="54"/>
      <c r="M44" s="54"/>
      <c r="N44" s="54"/>
      <c r="O44" s="54"/>
      <c r="P44" s="54"/>
      <c r="Q44" s="54"/>
      <c r="R44" s="54"/>
      <c r="S44" s="54"/>
      <c r="T44" s="54"/>
      <c r="U44" s="55">
        <v>46266670</v>
      </c>
      <c r="V44" s="54"/>
      <c r="W44" s="54"/>
      <c r="X44" s="53">
        <f t="shared" si="9"/>
        <v>100</v>
      </c>
    </row>
    <row r="45" spans="1:24" s="41" customFormat="1" ht="12" x14ac:dyDescent="0.2">
      <c r="A45" s="70" t="s">
        <v>428</v>
      </c>
      <c r="B45" s="71"/>
      <c r="C45" s="72"/>
      <c r="D45" s="73"/>
      <c r="E45" s="73"/>
      <c r="F45" s="73"/>
      <c r="G45" s="73"/>
      <c r="H45" s="73"/>
      <c r="I45" s="73"/>
      <c r="J45" s="73"/>
      <c r="K45" s="74">
        <f>K9+K16+K18+K21+K23+K30+K33+K38+K41+K43</f>
        <v>1008889164.7999997</v>
      </c>
      <c r="L45" s="74">
        <f t="shared" ref="L45:T45" si="13">L9+L16+L18+L21+L23+L30+L33+L38+L41+L43</f>
        <v>26496002.98</v>
      </c>
      <c r="M45" s="74">
        <f t="shared" si="13"/>
        <v>0</v>
      </c>
      <c r="N45" s="74">
        <f t="shared" si="13"/>
        <v>0</v>
      </c>
      <c r="O45" s="74">
        <f t="shared" si="13"/>
        <v>0</v>
      </c>
      <c r="P45" s="74">
        <f t="shared" si="13"/>
        <v>0</v>
      </c>
      <c r="Q45" s="74">
        <f t="shared" si="13"/>
        <v>0</v>
      </c>
      <c r="R45" s="74">
        <f t="shared" si="13"/>
        <v>0</v>
      </c>
      <c r="S45" s="74">
        <f t="shared" si="13"/>
        <v>0</v>
      </c>
      <c r="T45" s="74">
        <f t="shared" si="13"/>
        <v>0</v>
      </c>
      <c r="U45" s="74">
        <f>U9+U16+U18+U21+U23+U30+U33+U38+U41+U43</f>
        <v>994010381.71000016</v>
      </c>
      <c r="V45" s="73"/>
      <c r="W45" s="73"/>
      <c r="X45" s="75">
        <f t="shared" si="9"/>
        <v>98.525231154311271</v>
      </c>
    </row>
    <row r="46" spans="1:24" ht="12" x14ac:dyDescent="0.2">
      <c r="A46" s="31"/>
      <c r="B46" s="32"/>
      <c r="C46" s="32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</row>
    <row r="47" spans="1:24" ht="12" x14ac:dyDescent="0.2">
      <c r="A47" s="31"/>
      <c r="B47" s="32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</row>
    <row r="48" spans="1:24" ht="12" x14ac:dyDescent="0.2">
      <c r="A48" s="33"/>
      <c r="B48" s="32"/>
      <c r="C48" s="31"/>
      <c r="D48" s="34"/>
      <c r="E48" s="34"/>
      <c r="F48" s="34"/>
      <c r="G48" s="34"/>
      <c r="H48" s="34"/>
      <c r="I48" s="34"/>
      <c r="J48" s="34"/>
      <c r="K48" s="34"/>
      <c r="L48" s="31"/>
      <c r="M48" s="31"/>
      <c r="N48" s="31"/>
      <c r="O48" s="31"/>
      <c r="P48" s="31"/>
      <c r="Q48" s="31"/>
      <c r="R48" s="31"/>
      <c r="S48" s="31"/>
      <c r="T48" s="31"/>
      <c r="U48" s="31"/>
    </row>
    <row r="49" spans="1:21" ht="12" x14ac:dyDescent="0.2">
      <c r="A49" s="31"/>
      <c r="B49" s="32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</row>
    <row r="50" spans="1:21" ht="12" x14ac:dyDescent="0.2">
      <c r="A50" s="31"/>
      <c r="B50" s="32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</row>
    <row r="51" spans="1:21" ht="12" x14ac:dyDescent="0.2">
      <c r="A51" s="31"/>
      <c r="B51" s="32"/>
      <c r="C51" s="32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</row>
    <row r="52" spans="1:21" ht="12" x14ac:dyDescent="0.2">
      <c r="A52" s="31"/>
      <c r="B52" s="32"/>
      <c r="C52" s="32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</row>
    <row r="53" spans="1:21" ht="12" x14ac:dyDescent="0.2">
      <c r="A53" s="31"/>
      <c r="B53" s="32"/>
      <c r="C53" s="32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</row>
    <row r="54" spans="1:21" ht="12" x14ac:dyDescent="0.2">
      <c r="A54" s="31"/>
      <c r="B54" s="32"/>
      <c r="C54" s="32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</row>
    <row r="55" spans="1:21" ht="12" x14ac:dyDescent="0.2">
      <c r="A55" s="31"/>
      <c r="B55" s="32"/>
      <c r="C55" s="32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</row>
    <row r="56" spans="1:21" ht="12" x14ac:dyDescent="0.2">
      <c r="A56" s="31"/>
      <c r="B56" s="32"/>
      <c r="C56" s="32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</row>
    <row r="57" spans="1:21" ht="12" x14ac:dyDescent="0.2">
      <c r="A57" s="31"/>
      <c r="B57" s="32"/>
      <c r="C57" s="32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</row>
    <row r="58" spans="1:21" ht="12" x14ac:dyDescent="0.2">
      <c r="A58" s="31"/>
      <c r="B58" s="32"/>
      <c r="C58" s="32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</row>
    <row r="59" spans="1:21" ht="12" x14ac:dyDescent="0.2">
      <c r="A59" s="31"/>
      <c r="B59" s="32"/>
      <c r="C59" s="32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</row>
    <row r="60" spans="1:21" ht="12" x14ac:dyDescent="0.2">
      <c r="A60" s="31"/>
      <c r="B60" s="32"/>
      <c r="C60" s="32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</row>
    <row r="61" spans="1:21" ht="12" x14ac:dyDescent="0.2">
      <c r="A61" s="31"/>
      <c r="B61" s="32"/>
      <c r="C61" s="32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</row>
    <row r="62" spans="1:21" ht="12" x14ac:dyDescent="0.2">
      <c r="A62" s="31"/>
      <c r="B62" s="32"/>
      <c r="C62" s="32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</row>
    <row r="63" spans="1:21" ht="12" x14ac:dyDescent="0.2">
      <c r="A63" s="31"/>
      <c r="B63" s="32"/>
      <c r="C63" s="32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</row>
    <row r="64" spans="1:21" ht="12" x14ac:dyDescent="0.2">
      <c r="A64" s="31"/>
      <c r="B64" s="32"/>
      <c r="C64" s="32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 ht="12" x14ac:dyDescent="0.2">
      <c r="A65" s="31"/>
      <c r="B65" s="32"/>
      <c r="C65" s="32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</row>
    <row r="66" spans="1:21" ht="12" x14ac:dyDescent="0.2">
      <c r="A66" s="31"/>
      <c r="B66" s="32"/>
      <c r="C66" s="32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</row>
    <row r="67" spans="1:21" ht="12" x14ac:dyDescent="0.2">
      <c r="A67" s="31"/>
      <c r="B67" s="32"/>
      <c r="C67" s="32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</row>
    <row r="68" spans="1:21" ht="12" x14ac:dyDescent="0.2">
      <c r="A68" s="31"/>
      <c r="B68" s="32"/>
      <c r="C68" s="32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</row>
    <row r="69" spans="1:21" ht="12" x14ac:dyDescent="0.2">
      <c r="A69" s="31"/>
      <c r="B69" s="32"/>
      <c r="C69" s="32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</row>
    <row r="70" spans="1:21" ht="12" x14ac:dyDescent="0.2">
      <c r="A70" s="31"/>
      <c r="B70" s="32"/>
      <c r="C70" s="32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</row>
    <row r="71" spans="1:21" ht="12" x14ac:dyDescent="0.2">
      <c r="A71" s="31"/>
      <c r="B71" s="32"/>
      <c r="C71" s="32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</row>
    <row r="72" spans="1:21" ht="12" x14ac:dyDescent="0.2">
      <c r="A72" s="31"/>
      <c r="B72" s="32"/>
      <c r="C72" s="32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</row>
    <row r="73" spans="1:21" ht="12" x14ac:dyDescent="0.2">
      <c r="A73" s="31"/>
      <c r="B73" s="32"/>
      <c r="C73" s="32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</row>
    <row r="74" spans="1:21" ht="12" x14ac:dyDescent="0.2">
      <c r="A74" s="31"/>
      <c r="B74" s="32"/>
      <c r="C74" s="32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</row>
    <row r="75" spans="1:21" ht="12" x14ac:dyDescent="0.2">
      <c r="A75" s="31"/>
      <c r="B75" s="32"/>
      <c r="C75" s="32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</row>
    <row r="76" spans="1:21" ht="12" x14ac:dyDescent="0.2">
      <c r="A76" s="31"/>
      <c r="B76" s="32"/>
      <c r="C76" s="32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</row>
    <row r="77" spans="1:21" ht="12" x14ac:dyDescent="0.2">
      <c r="A77" s="31"/>
      <c r="B77" s="32"/>
      <c r="C77" s="32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</row>
    <row r="78" spans="1:21" ht="12" x14ac:dyDescent="0.2">
      <c r="A78" s="31"/>
      <c r="B78" s="32"/>
      <c r="C78" s="32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</row>
    <row r="79" spans="1:21" ht="12" x14ac:dyDescent="0.2">
      <c r="A79" s="31"/>
      <c r="B79" s="32"/>
      <c r="C79" s="32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</row>
    <row r="80" spans="1:21" ht="12" x14ac:dyDescent="0.2">
      <c r="A80" s="31"/>
      <c r="B80" s="32"/>
      <c r="C80" s="32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</row>
    <row r="81" spans="1:21" ht="12" x14ac:dyDescent="0.2">
      <c r="A81" s="31"/>
      <c r="B81" s="32"/>
      <c r="C81" s="32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</row>
    <row r="82" spans="1:21" ht="12" x14ac:dyDescent="0.2">
      <c r="A82" s="31"/>
      <c r="B82" s="32"/>
      <c r="C82" s="32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</row>
    <row r="83" spans="1:21" ht="12" x14ac:dyDescent="0.2">
      <c r="A83" s="31"/>
      <c r="B83" s="32"/>
      <c r="C83" s="32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</row>
    <row r="84" spans="1:21" ht="12" x14ac:dyDescent="0.2">
      <c r="A84" s="31"/>
      <c r="B84" s="32"/>
      <c r="C84" s="32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</row>
    <row r="85" spans="1:21" ht="12" x14ac:dyDescent="0.2">
      <c r="A85" s="31"/>
      <c r="B85" s="32"/>
      <c r="C85" s="32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</row>
    <row r="86" spans="1:21" ht="12" x14ac:dyDescent="0.2">
      <c r="A86" s="31"/>
      <c r="B86" s="32"/>
      <c r="C86" s="32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</row>
    <row r="87" spans="1:21" ht="12" x14ac:dyDescent="0.2">
      <c r="A87" s="31"/>
      <c r="B87" s="32"/>
      <c r="C87" s="32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</row>
    <row r="88" spans="1:21" ht="12" x14ac:dyDescent="0.2">
      <c r="A88" s="31"/>
      <c r="B88" s="32"/>
      <c r="C88" s="32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</row>
    <row r="89" spans="1:21" ht="12" x14ac:dyDescent="0.2">
      <c r="A89" s="31"/>
      <c r="B89" s="32"/>
      <c r="C89" s="32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</row>
    <row r="90" spans="1:21" ht="12" x14ac:dyDescent="0.2">
      <c r="A90" s="31"/>
      <c r="B90" s="32"/>
      <c r="C90" s="32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</row>
    <row r="91" spans="1:21" ht="12" x14ac:dyDescent="0.2">
      <c r="A91" s="31"/>
      <c r="B91" s="32"/>
      <c r="C91" s="32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</row>
    <row r="92" spans="1:21" ht="12" x14ac:dyDescent="0.2">
      <c r="A92" s="31"/>
      <c r="B92" s="32"/>
      <c r="C92" s="32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</row>
    <row r="93" spans="1:21" ht="12" x14ac:dyDescent="0.2">
      <c r="A93" s="31"/>
      <c r="B93" s="32"/>
      <c r="C93" s="32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</row>
    <row r="94" spans="1:21" ht="12" x14ac:dyDescent="0.2">
      <c r="A94" s="31"/>
      <c r="B94" s="32"/>
      <c r="C94" s="32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</row>
    <row r="95" spans="1:21" ht="12" x14ac:dyDescent="0.2">
      <c r="A95" s="31"/>
      <c r="B95" s="32"/>
      <c r="C95" s="32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</row>
    <row r="96" spans="1:21" ht="12" x14ac:dyDescent="0.2">
      <c r="A96" s="31"/>
      <c r="B96" s="32"/>
      <c r="C96" s="32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</row>
    <row r="97" spans="1:21" ht="12" x14ac:dyDescent="0.2">
      <c r="A97" s="31"/>
      <c r="B97" s="32"/>
      <c r="C97" s="32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</row>
    <row r="98" spans="1:21" ht="12" x14ac:dyDescent="0.2">
      <c r="A98" s="31"/>
      <c r="B98" s="32"/>
      <c r="C98" s="32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</row>
    <row r="99" spans="1:21" ht="12" x14ac:dyDescent="0.2">
      <c r="A99" s="31"/>
      <c r="B99" s="32"/>
      <c r="C99" s="32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</row>
    <row r="100" spans="1:21" ht="12" x14ac:dyDescent="0.2">
      <c r="A100" s="31"/>
      <c r="B100" s="32"/>
      <c r="C100" s="32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</row>
    <row r="101" spans="1:21" ht="12" x14ac:dyDescent="0.2">
      <c r="A101" s="31"/>
      <c r="B101" s="32"/>
      <c r="C101" s="32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</row>
    <row r="102" spans="1:21" ht="12" x14ac:dyDescent="0.2">
      <c r="A102" s="31"/>
      <c r="B102" s="32"/>
      <c r="C102" s="32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</row>
    <row r="103" spans="1:21" ht="12" x14ac:dyDescent="0.2">
      <c r="A103" s="31"/>
      <c r="B103" s="32"/>
      <c r="C103" s="32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</row>
    <row r="104" spans="1:21" ht="12" x14ac:dyDescent="0.2">
      <c r="A104" s="31"/>
      <c r="B104" s="32"/>
      <c r="C104" s="32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</row>
    <row r="105" spans="1:21" ht="12" x14ac:dyDescent="0.2">
      <c r="A105" s="31"/>
      <c r="B105" s="32"/>
      <c r="C105" s="32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</row>
    <row r="106" spans="1:21" ht="12" x14ac:dyDescent="0.2">
      <c r="A106" s="31"/>
      <c r="B106" s="32"/>
      <c r="C106" s="32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</row>
    <row r="107" spans="1:21" ht="12" x14ac:dyDescent="0.2">
      <c r="A107" s="31"/>
      <c r="B107" s="32"/>
      <c r="C107" s="32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</row>
    <row r="108" spans="1:21" ht="12" x14ac:dyDescent="0.2">
      <c r="A108" s="31"/>
      <c r="B108" s="32"/>
      <c r="C108" s="32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</row>
    <row r="109" spans="1:21" ht="12" x14ac:dyDescent="0.2">
      <c r="A109" s="31"/>
      <c r="B109" s="32"/>
      <c r="C109" s="32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</row>
    <row r="110" spans="1:21" ht="12" x14ac:dyDescent="0.2">
      <c r="A110" s="31"/>
      <c r="B110" s="32"/>
      <c r="C110" s="32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</row>
    <row r="111" spans="1:21" ht="12" x14ac:dyDescent="0.2">
      <c r="A111" s="31"/>
      <c r="B111" s="32"/>
      <c r="C111" s="32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</row>
    <row r="112" spans="1:21" ht="12" x14ac:dyDescent="0.2">
      <c r="A112" s="31"/>
      <c r="B112" s="32"/>
      <c r="C112" s="32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</row>
    <row r="113" spans="1:21" ht="12" x14ac:dyDescent="0.2">
      <c r="A113" s="31"/>
      <c r="B113" s="32"/>
      <c r="C113" s="32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</row>
    <row r="114" spans="1:21" ht="12" x14ac:dyDescent="0.2">
      <c r="A114" s="31"/>
      <c r="B114" s="32"/>
      <c r="C114" s="32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</row>
  </sheetData>
  <mergeCells count="39">
    <mergeCell ref="K1:X1"/>
    <mergeCell ref="C2:X2"/>
    <mergeCell ref="C3:X3"/>
    <mergeCell ref="B8:C8"/>
    <mergeCell ref="B10:C10"/>
    <mergeCell ref="B11:C11"/>
    <mergeCell ref="B13:C13"/>
    <mergeCell ref="B14:C14"/>
    <mergeCell ref="A5:X5"/>
    <mergeCell ref="B15:C15"/>
    <mergeCell ref="B12:C12"/>
    <mergeCell ref="B17:C17"/>
    <mergeCell ref="B19:C19"/>
    <mergeCell ref="B20:C20"/>
    <mergeCell ref="B22:C22"/>
    <mergeCell ref="B31:C31"/>
    <mergeCell ref="B32:C32"/>
    <mergeCell ref="B34:C34"/>
    <mergeCell ref="B24:C24"/>
    <mergeCell ref="B25:C25"/>
    <mergeCell ref="B28:C28"/>
    <mergeCell ref="B26:C26"/>
    <mergeCell ref="B27:C27"/>
    <mergeCell ref="B44:C44"/>
    <mergeCell ref="B16:C16"/>
    <mergeCell ref="B21:C21"/>
    <mergeCell ref="B23:C23"/>
    <mergeCell ref="B30:C30"/>
    <mergeCell ref="B33:C33"/>
    <mergeCell ref="B38:C38"/>
    <mergeCell ref="B41:C41"/>
    <mergeCell ref="B43:C43"/>
    <mergeCell ref="B36:C36"/>
    <mergeCell ref="B37:C37"/>
    <mergeCell ref="B39:C39"/>
    <mergeCell ref="B40:C40"/>
    <mergeCell ref="B42:C42"/>
    <mergeCell ref="B29:C29"/>
    <mergeCell ref="B35:C35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9"/>
  <sheetViews>
    <sheetView topLeftCell="A53" workbookViewId="0">
      <selection activeCell="AH11" sqref="AH11"/>
    </sheetView>
  </sheetViews>
  <sheetFormatPr defaultColWidth="9.1640625" defaultRowHeight="11.25" x14ac:dyDescent="0.2"/>
  <cols>
    <col min="1" max="1" width="109.5" style="14" customWidth="1"/>
    <col min="2" max="2" width="6.5" style="15" customWidth="1"/>
    <col min="3" max="3" width="5.83203125" style="15" customWidth="1"/>
    <col min="4" max="4" width="13.5" style="14" hidden="1" customWidth="1"/>
    <col min="5" max="5" width="12.33203125" style="14" hidden="1" customWidth="1"/>
    <col min="6" max="6" width="13.5" style="14" hidden="1" customWidth="1"/>
    <col min="7" max="7" width="11.83203125" style="14" hidden="1" customWidth="1"/>
    <col min="8" max="8" width="11" style="14" hidden="1" customWidth="1"/>
    <col min="9" max="9" width="12" style="14" hidden="1" customWidth="1"/>
    <col min="10" max="10" width="11" style="14" hidden="1" customWidth="1"/>
    <col min="11" max="11" width="20.1640625" style="14" customWidth="1"/>
    <col min="12" max="16" width="12.33203125" style="14" hidden="1" customWidth="1"/>
    <col min="17" max="17" width="11.83203125" style="14" hidden="1" customWidth="1"/>
    <col min="18" max="18" width="11" style="14" hidden="1" customWidth="1"/>
    <col min="19" max="19" width="12" style="14" hidden="1" customWidth="1"/>
    <col min="20" max="20" width="2.6640625" style="14" hidden="1" customWidth="1"/>
    <col min="21" max="21" width="18.6640625" style="14" customWidth="1"/>
    <col min="22" max="22" width="12" style="14" hidden="1" customWidth="1"/>
    <col min="23" max="23" width="0.6640625" style="14" hidden="1" customWidth="1"/>
    <col min="24" max="16384" width="9.1640625" style="13"/>
  </cols>
  <sheetData>
    <row r="1" spans="1:25" x14ac:dyDescent="0.2">
      <c r="K1" s="85" t="s">
        <v>372</v>
      </c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5" x14ac:dyDescent="0.2">
      <c r="C2" s="85" t="s">
        <v>373</v>
      </c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14"/>
    </row>
    <row r="3" spans="1:25" x14ac:dyDescent="0.2">
      <c r="C3" s="85" t="s">
        <v>375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14"/>
    </row>
    <row r="4" spans="1:25" x14ac:dyDescent="0.2">
      <c r="K4" s="14" t="s">
        <v>374</v>
      </c>
      <c r="U4" s="14" t="s">
        <v>423</v>
      </c>
      <c r="V4" s="13"/>
      <c r="W4" s="13"/>
    </row>
    <row r="5" spans="1:25" ht="15.75" x14ac:dyDescent="0.25">
      <c r="A5" s="86" t="s">
        <v>398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</row>
    <row r="6" spans="1:25" s="3" customFormat="1" ht="96" customHeight="1" x14ac:dyDescent="0.2">
      <c r="A6" s="4" t="s">
        <v>424</v>
      </c>
      <c r="B6" s="5" t="s">
        <v>1</v>
      </c>
      <c r="C6" s="5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  <c r="K6" s="4" t="s">
        <v>10</v>
      </c>
      <c r="L6" s="4" t="s">
        <v>11</v>
      </c>
      <c r="M6" s="4" t="s">
        <v>12</v>
      </c>
      <c r="N6" s="4" t="s">
        <v>13</v>
      </c>
      <c r="O6" s="4" t="s">
        <v>14</v>
      </c>
      <c r="P6" s="4" t="s">
        <v>15</v>
      </c>
      <c r="Q6" s="4" t="s">
        <v>16</v>
      </c>
      <c r="R6" s="4" t="s">
        <v>17</v>
      </c>
      <c r="S6" s="4" t="s">
        <v>18</v>
      </c>
      <c r="T6" s="4" t="s">
        <v>19</v>
      </c>
      <c r="U6" s="4" t="s">
        <v>20</v>
      </c>
      <c r="V6" s="4" t="s">
        <v>21</v>
      </c>
      <c r="W6" s="4" t="s">
        <v>22</v>
      </c>
      <c r="X6" s="4" t="s">
        <v>371</v>
      </c>
    </row>
    <row r="7" spans="1:25" x14ac:dyDescent="0.2">
      <c r="A7" s="6" t="s">
        <v>23</v>
      </c>
      <c r="B7" s="7">
        <v>200</v>
      </c>
      <c r="C7" s="7" t="s">
        <v>370</v>
      </c>
      <c r="D7" s="8">
        <v>431739756.13999999</v>
      </c>
      <c r="E7" s="8">
        <v>0</v>
      </c>
      <c r="F7" s="8">
        <v>431739756.13999999</v>
      </c>
      <c r="G7" s="8">
        <v>9274609</v>
      </c>
      <c r="H7" s="8">
        <v>0</v>
      </c>
      <c r="I7" s="8">
        <v>0</v>
      </c>
      <c r="J7" s="8">
        <v>0</v>
      </c>
      <c r="K7" s="8">
        <f>K8+K92+K95+K120+K140+K190+K229+K259+K270+K296</f>
        <v>602776304.82999992</v>
      </c>
      <c r="L7" s="8">
        <f t="shared" ref="L7:U7" si="0">L8+L92+L95+L120+L140+L190+L229+L259+L270+L296</f>
        <v>6472972.5199999996</v>
      </c>
      <c r="M7" s="8">
        <f t="shared" si="0"/>
        <v>1295200</v>
      </c>
      <c r="N7" s="8">
        <f t="shared" si="0"/>
        <v>1295200</v>
      </c>
      <c r="O7" s="8">
        <f t="shared" si="0"/>
        <v>1295200</v>
      </c>
      <c r="P7" s="8">
        <f t="shared" si="0"/>
        <v>1295200</v>
      </c>
      <c r="Q7" s="8">
        <f t="shared" si="0"/>
        <v>1295200</v>
      </c>
      <c r="R7" s="8">
        <f t="shared" si="0"/>
        <v>1295200</v>
      </c>
      <c r="S7" s="8">
        <f t="shared" si="0"/>
        <v>1295200</v>
      </c>
      <c r="T7" s="8">
        <f t="shared" si="0"/>
        <v>1295200</v>
      </c>
      <c r="U7" s="8">
        <f t="shared" si="0"/>
        <v>169109577.68000004</v>
      </c>
      <c r="V7" s="8">
        <v>5509081.5599999996</v>
      </c>
      <c r="W7" s="8">
        <v>0</v>
      </c>
      <c r="X7" s="30">
        <f>U7/K7*100</f>
        <v>28.055113700544972</v>
      </c>
    </row>
    <row r="8" spans="1:25" s="23" customFormat="1" ht="12" x14ac:dyDescent="0.2">
      <c r="A8" s="20" t="s">
        <v>24</v>
      </c>
      <c r="B8" s="21">
        <v>200</v>
      </c>
      <c r="C8" s="21" t="s">
        <v>347</v>
      </c>
      <c r="D8" s="22">
        <v>57836499</v>
      </c>
      <c r="E8" s="22">
        <v>0</v>
      </c>
      <c r="F8" s="22">
        <v>57836499</v>
      </c>
      <c r="G8" s="22">
        <v>88409</v>
      </c>
      <c r="H8" s="22">
        <v>0</v>
      </c>
      <c r="I8" s="22">
        <v>0</v>
      </c>
      <c r="J8" s="22">
        <v>0</v>
      </c>
      <c r="K8" s="19">
        <f>K32+K37+K53+K68+K71</f>
        <v>21624033.77</v>
      </c>
      <c r="L8" s="19">
        <f t="shared" ref="L8:U8" si="1">L32+L37+L53+L71+L68</f>
        <v>6472972.5199999996</v>
      </c>
      <c r="M8" s="19">
        <f t="shared" si="1"/>
        <v>1295200</v>
      </c>
      <c r="N8" s="19">
        <f t="shared" si="1"/>
        <v>1295200</v>
      </c>
      <c r="O8" s="19">
        <f t="shared" si="1"/>
        <v>1295200</v>
      </c>
      <c r="P8" s="19">
        <f t="shared" si="1"/>
        <v>1295200</v>
      </c>
      <c r="Q8" s="19">
        <f t="shared" si="1"/>
        <v>1295200</v>
      </c>
      <c r="R8" s="19">
        <f t="shared" si="1"/>
        <v>1295200</v>
      </c>
      <c r="S8" s="19">
        <f t="shared" si="1"/>
        <v>1295200</v>
      </c>
      <c r="T8" s="19">
        <f t="shared" si="1"/>
        <v>1295200</v>
      </c>
      <c r="U8" s="19">
        <f t="shared" si="1"/>
        <v>6597962.1000000006</v>
      </c>
      <c r="V8" s="22">
        <v>3682702.12</v>
      </c>
      <c r="W8" s="22">
        <v>0</v>
      </c>
      <c r="X8" s="30">
        <f>U8/K8*100</f>
        <v>30.512170717905796</v>
      </c>
    </row>
    <row r="9" spans="1:25" hidden="1" x14ac:dyDescent="0.2">
      <c r="A9" s="6" t="s">
        <v>59</v>
      </c>
      <c r="B9" s="7">
        <v>200</v>
      </c>
      <c r="C9" s="7" t="s">
        <v>26</v>
      </c>
      <c r="D9" s="8">
        <v>53355856</v>
      </c>
      <c r="E9" s="8">
        <v>0</v>
      </c>
      <c r="F9" s="8">
        <v>53355856</v>
      </c>
      <c r="G9" s="8">
        <v>88409</v>
      </c>
      <c r="H9" s="8">
        <v>0</v>
      </c>
      <c r="I9" s="8">
        <v>0</v>
      </c>
      <c r="J9" s="8">
        <v>0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>
        <v>3379586.72</v>
      </c>
      <c r="W9" s="8">
        <v>0</v>
      </c>
      <c r="X9" s="30" t="e">
        <f t="shared" ref="X9:X70" si="2">U9/K9*100</f>
        <v>#DIV/0!</v>
      </c>
    </row>
    <row r="10" spans="1:25" hidden="1" x14ac:dyDescent="0.2">
      <c r="A10" s="6" t="s">
        <v>66</v>
      </c>
      <c r="B10" s="7">
        <v>200</v>
      </c>
      <c r="C10" s="7" t="s">
        <v>28</v>
      </c>
      <c r="D10" s="8">
        <v>41902189</v>
      </c>
      <c r="E10" s="8">
        <v>0</v>
      </c>
      <c r="F10" s="8">
        <v>41902189</v>
      </c>
      <c r="G10" s="8">
        <v>0</v>
      </c>
      <c r="H10" s="8">
        <v>0</v>
      </c>
      <c r="I10" s="8">
        <v>0</v>
      </c>
      <c r="J10" s="8">
        <v>0</v>
      </c>
      <c r="K10" s="36">
        <v>3890362.36</v>
      </c>
      <c r="L10" s="36">
        <v>1331794.8</v>
      </c>
      <c r="M10" s="8"/>
      <c r="N10" s="8"/>
      <c r="O10" s="8"/>
      <c r="P10" s="8"/>
      <c r="Q10" s="8"/>
      <c r="R10" s="8"/>
      <c r="S10" s="8"/>
      <c r="T10" s="8"/>
      <c r="U10" s="36">
        <v>3827609.03</v>
      </c>
      <c r="V10" s="8">
        <v>2625655.42</v>
      </c>
      <c r="W10" s="8">
        <v>0</v>
      </c>
      <c r="X10" s="30">
        <f t="shared" si="2"/>
        <v>98.386954113960741</v>
      </c>
    </row>
    <row r="11" spans="1:25" hidden="1" x14ac:dyDescent="0.2">
      <c r="A11" s="6" t="s">
        <v>71</v>
      </c>
      <c r="B11" s="7">
        <v>200</v>
      </c>
      <c r="C11" s="7" t="s">
        <v>30</v>
      </c>
      <c r="D11" s="8">
        <v>32112026</v>
      </c>
      <c r="E11" s="8">
        <v>0</v>
      </c>
      <c r="F11" s="8">
        <v>32112026</v>
      </c>
      <c r="G11" s="8">
        <v>0</v>
      </c>
      <c r="H11" s="8">
        <v>0</v>
      </c>
      <c r="I11" s="8">
        <v>0</v>
      </c>
      <c r="J11" s="8">
        <v>0</v>
      </c>
      <c r="K11" s="36">
        <v>25010789.18</v>
      </c>
      <c r="L11" s="36">
        <v>11705909.65</v>
      </c>
      <c r="M11" s="8"/>
      <c r="N11" s="8"/>
      <c r="O11" s="8"/>
      <c r="P11" s="8"/>
      <c r="Q11" s="8"/>
      <c r="R11" s="8"/>
      <c r="S11" s="8"/>
      <c r="T11" s="8"/>
      <c r="U11" s="36">
        <v>22668393.949999999</v>
      </c>
      <c r="V11" s="8">
        <v>2053143.87</v>
      </c>
      <c r="W11" s="8">
        <v>0</v>
      </c>
      <c r="X11" s="30">
        <f t="shared" si="2"/>
        <v>90.634460939468838</v>
      </c>
    </row>
    <row r="12" spans="1:25" hidden="1" x14ac:dyDescent="0.2">
      <c r="A12" s="6" t="s">
        <v>87</v>
      </c>
      <c r="B12" s="7">
        <v>200</v>
      </c>
      <c r="C12" s="7" t="s">
        <v>32</v>
      </c>
      <c r="D12" s="8">
        <v>59332</v>
      </c>
      <c r="E12" s="8">
        <v>0</v>
      </c>
      <c r="F12" s="8">
        <v>59332</v>
      </c>
      <c r="G12" s="8">
        <v>0</v>
      </c>
      <c r="H12" s="8">
        <v>0</v>
      </c>
      <c r="I12" s="8">
        <v>0</v>
      </c>
      <c r="J12" s="8">
        <v>0</v>
      </c>
      <c r="K12" s="36">
        <v>6167</v>
      </c>
      <c r="L12" s="8"/>
      <c r="M12" s="8"/>
      <c r="N12" s="8"/>
      <c r="O12" s="8"/>
      <c r="P12" s="8"/>
      <c r="Q12" s="8"/>
      <c r="R12" s="8"/>
      <c r="S12" s="8"/>
      <c r="T12" s="8"/>
      <c r="U12" s="36">
        <v>6167</v>
      </c>
      <c r="V12" s="8">
        <v>0</v>
      </c>
      <c r="W12" s="8">
        <v>0</v>
      </c>
      <c r="X12" s="30">
        <f t="shared" si="2"/>
        <v>100</v>
      </c>
    </row>
    <row r="13" spans="1:25" hidden="1" x14ac:dyDescent="0.2">
      <c r="A13" s="6" t="s">
        <v>103</v>
      </c>
      <c r="B13" s="7">
        <v>200</v>
      </c>
      <c r="C13" s="7" t="s">
        <v>34</v>
      </c>
      <c r="D13" s="8">
        <v>9730831</v>
      </c>
      <c r="E13" s="8">
        <v>0</v>
      </c>
      <c r="F13" s="8">
        <v>9730831</v>
      </c>
      <c r="G13" s="8">
        <v>0</v>
      </c>
      <c r="H13" s="8">
        <v>0</v>
      </c>
      <c r="I13" s="8">
        <v>0</v>
      </c>
      <c r="J13" s="8">
        <v>0</v>
      </c>
      <c r="K13" s="36">
        <v>7782804.8200000003</v>
      </c>
      <c r="L13" s="8"/>
      <c r="M13" s="8"/>
      <c r="N13" s="8"/>
      <c r="O13" s="8"/>
      <c r="P13" s="8"/>
      <c r="Q13" s="8"/>
      <c r="R13" s="8"/>
      <c r="S13" s="8"/>
      <c r="T13" s="8"/>
      <c r="U13" s="36">
        <v>7554053.4500000002</v>
      </c>
      <c r="V13" s="8">
        <v>572511.55000000005</v>
      </c>
      <c r="W13" s="8">
        <v>0</v>
      </c>
      <c r="X13" s="30">
        <f t="shared" si="2"/>
        <v>97.06081065514887</v>
      </c>
    </row>
    <row r="14" spans="1:25" hidden="1" x14ac:dyDescent="0.2">
      <c r="A14" s="6" t="s">
        <v>106</v>
      </c>
      <c r="B14" s="7">
        <v>200</v>
      </c>
      <c r="C14" s="7" t="s">
        <v>36</v>
      </c>
      <c r="D14" s="8">
        <v>9552623</v>
      </c>
      <c r="E14" s="8">
        <v>0</v>
      </c>
      <c r="F14" s="8">
        <v>9552623</v>
      </c>
      <c r="G14" s="8">
        <v>0</v>
      </c>
      <c r="H14" s="8">
        <v>0</v>
      </c>
      <c r="I14" s="8">
        <v>0</v>
      </c>
      <c r="J14" s="8">
        <v>0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>
        <v>720040.59</v>
      </c>
      <c r="W14" s="8">
        <v>0</v>
      </c>
      <c r="X14" s="30" t="e">
        <f t="shared" si="2"/>
        <v>#DIV/0!</v>
      </c>
    </row>
    <row r="15" spans="1:25" hidden="1" x14ac:dyDescent="0.2">
      <c r="A15" s="6" t="s">
        <v>113</v>
      </c>
      <c r="B15" s="7">
        <v>200</v>
      </c>
      <c r="C15" s="7" t="s">
        <v>38</v>
      </c>
      <c r="D15" s="8">
        <v>2240517</v>
      </c>
      <c r="E15" s="8">
        <v>0</v>
      </c>
      <c r="F15" s="8">
        <v>2240517</v>
      </c>
      <c r="G15" s="8">
        <v>0</v>
      </c>
      <c r="H15" s="8">
        <v>0</v>
      </c>
      <c r="I15" s="8">
        <v>0</v>
      </c>
      <c r="J15" s="8">
        <v>0</v>
      </c>
      <c r="K15" s="36">
        <v>25200376.879999999</v>
      </c>
      <c r="L15" s="8"/>
      <c r="M15" s="8"/>
      <c r="N15" s="8"/>
      <c r="O15" s="8"/>
      <c r="P15" s="8"/>
      <c r="Q15" s="8"/>
      <c r="R15" s="8"/>
      <c r="S15" s="8"/>
      <c r="T15" s="8"/>
      <c r="U15" s="36">
        <v>23739381.719999999</v>
      </c>
      <c r="V15" s="8">
        <v>44287.75</v>
      </c>
      <c r="W15" s="8">
        <v>0</v>
      </c>
      <c r="X15" s="30">
        <f t="shared" si="2"/>
        <v>94.202486863759944</v>
      </c>
    </row>
    <row r="16" spans="1:25" hidden="1" x14ac:dyDescent="0.2">
      <c r="A16" s="6" t="s">
        <v>121</v>
      </c>
      <c r="B16" s="7">
        <v>200</v>
      </c>
      <c r="C16" s="7" t="s">
        <v>40</v>
      </c>
      <c r="D16" s="8">
        <v>30000</v>
      </c>
      <c r="E16" s="8">
        <v>0</v>
      </c>
      <c r="F16" s="8">
        <v>30000</v>
      </c>
      <c r="G16" s="8">
        <v>0</v>
      </c>
      <c r="H16" s="8">
        <v>0</v>
      </c>
      <c r="I16" s="8">
        <v>0</v>
      </c>
      <c r="J16" s="8">
        <v>0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>
        <v>0</v>
      </c>
      <c r="W16" s="8">
        <v>0</v>
      </c>
      <c r="X16" s="30" t="e">
        <f t="shared" si="2"/>
        <v>#DIV/0!</v>
      </c>
    </row>
    <row r="17" spans="1:24" hidden="1" x14ac:dyDescent="0.2">
      <c r="A17" s="6" t="s">
        <v>129</v>
      </c>
      <c r="B17" s="7" t="s">
        <v>422</v>
      </c>
      <c r="C17" s="7" t="s">
        <v>42</v>
      </c>
      <c r="D17" s="8">
        <v>2650569</v>
      </c>
      <c r="E17" s="8">
        <v>0</v>
      </c>
      <c r="F17" s="8">
        <v>2650569</v>
      </c>
      <c r="G17" s="8">
        <v>0</v>
      </c>
      <c r="H17" s="8">
        <v>0</v>
      </c>
      <c r="I17" s="8">
        <v>0</v>
      </c>
      <c r="J17" s="8">
        <v>0</v>
      </c>
      <c r="K17" s="36">
        <v>19961790.870000001</v>
      </c>
      <c r="L17" s="8"/>
      <c r="M17" s="8"/>
      <c r="N17" s="8"/>
      <c r="O17" s="8"/>
      <c r="P17" s="8"/>
      <c r="Q17" s="8"/>
      <c r="R17" s="8"/>
      <c r="S17" s="8"/>
      <c r="T17" s="8"/>
      <c r="U17" s="36">
        <v>18705952.82</v>
      </c>
      <c r="V17" s="8">
        <v>117807.45</v>
      </c>
      <c r="W17" s="8">
        <v>0</v>
      </c>
      <c r="X17" s="30">
        <f t="shared" si="2"/>
        <v>93.708790668239274</v>
      </c>
    </row>
    <row r="18" spans="1:24" hidden="1" x14ac:dyDescent="0.2">
      <c r="A18" s="6" t="s">
        <v>141</v>
      </c>
      <c r="B18" s="7">
        <v>200</v>
      </c>
      <c r="C18" s="7" t="s">
        <v>44</v>
      </c>
      <c r="D18" s="8">
        <v>2105788</v>
      </c>
      <c r="E18" s="8">
        <v>0</v>
      </c>
      <c r="F18" s="8">
        <v>2105788</v>
      </c>
      <c r="G18" s="8">
        <v>0</v>
      </c>
      <c r="H18" s="8">
        <v>0</v>
      </c>
      <c r="I18" s="8">
        <v>0</v>
      </c>
      <c r="J18" s="8">
        <v>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>
        <v>504784.15</v>
      </c>
      <c r="W18" s="8">
        <v>0</v>
      </c>
      <c r="X18" s="30" t="e">
        <f t="shared" si="2"/>
        <v>#DIV/0!</v>
      </c>
    </row>
    <row r="19" spans="1:24" hidden="1" x14ac:dyDescent="0.2">
      <c r="A19" s="6" t="s">
        <v>146</v>
      </c>
      <c r="B19" s="7">
        <v>200</v>
      </c>
      <c r="C19" s="7" t="s">
        <v>46</v>
      </c>
      <c r="D19" s="8">
        <v>2525749</v>
      </c>
      <c r="E19" s="8">
        <v>0</v>
      </c>
      <c r="F19" s="8">
        <v>2525749</v>
      </c>
      <c r="G19" s="8">
        <v>0</v>
      </c>
      <c r="H19" s="8">
        <v>0</v>
      </c>
      <c r="I19" s="8">
        <v>0</v>
      </c>
      <c r="J19" s="8">
        <v>0</v>
      </c>
      <c r="K19" s="36">
        <v>1640284.82</v>
      </c>
      <c r="L19" s="8"/>
      <c r="M19" s="8"/>
      <c r="N19" s="8"/>
      <c r="O19" s="8"/>
      <c r="P19" s="8"/>
      <c r="Q19" s="8"/>
      <c r="R19" s="8"/>
      <c r="S19" s="8"/>
      <c r="T19" s="8"/>
      <c r="U19" s="36">
        <v>1456154.27</v>
      </c>
      <c r="V19" s="8">
        <v>53161.24</v>
      </c>
      <c r="W19" s="8">
        <v>0</v>
      </c>
      <c r="X19" s="30">
        <f t="shared" si="2"/>
        <v>88.774476983820406</v>
      </c>
    </row>
    <row r="20" spans="1:24" hidden="1" x14ac:dyDescent="0.2">
      <c r="A20" s="6" t="s">
        <v>151</v>
      </c>
      <c r="B20" s="7">
        <v>200</v>
      </c>
      <c r="C20" s="7" t="s">
        <v>48</v>
      </c>
      <c r="D20" s="8">
        <v>0</v>
      </c>
      <c r="E20" s="8">
        <v>0</v>
      </c>
      <c r="F20" s="8">
        <v>0</v>
      </c>
      <c r="G20" s="8">
        <v>88409</v>
      </c>
      <c r="H20" s="8">
        <v>0</v>
      </c>
      <c r="I20" s="8">
        <v>0</v>
      </c>
      <c r="J20" s="8">
        <v>0</v>
      </c>
      <c r="K20" s="36">
        <v>8219752.8099999996</v>
      </c>
      <c r="L20" s="8"/>
      <c r="M20" s="8"/>
      <c r="N20" s="8"/>
      <c r="O20" s="8"/>
      <c r="P20" s="8"/>
      <c r="Q20" s="8"/>
      <c r="R20" s="8"/>
      <c r="S20" s="8"/>
      <c r="T20" s="8"/>
      <c r="U20" s="36">
        <v>7065496.7999999998</v>
      </c>
      <c r="V20" s="8">
        <v>14650</v>
      </c>
      <c r="W20" s="8">
        <v>0</v>
      </c>
      <c r="X20" s="30">
        <f t="shared" si="2"/>
        <v>85.957533800824848</v>
      </c>
    </row>
    <row r="21" spans="1:24" hidden="1" x14ac:dyDescent="0.2">
      <c r="A21" s="6" t="s">
        <v>157</v>
      </c>
      <c r="B21" s="7">
        <v>200</v>
      </c>
      <c r="C21" s="7" t="s">
        <v>50</v>
      </c>
      <c r="D21" s="8">
        <v>0</v>
      </c>
      <c r="E21" s="8">
        <v>0</v>
      </c>
      <c r="F21" s="8">
        <v>0</v>
      </c>
      <c r="G21" s="8">
        <v>88409</v>
      </c>
      <c r="H21" s="8">
        <v>0</v>
      </c>
      <c r="I21" s="8">
        <v>0</v>
      </c>
      <c r="J21" s="8">
        <v>0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>
        <v>14650</v>
      </c>
      <c r="W21" s="8">
        <v>0</v>
      </c>
      <c r="X21" s="30" t="e">
        <f t="shared" si="2"/>
        <v>#DIV/0!</v>
      </c>
    </row>
    <row r="22" spans="1:24" ht="10.15" hidden="1" customHeight="1" x14ac:dyDescent="0.2">
      <c r="A22" s="6" t="s">
        <v>166</v>
      </c>
      <c r="B22" s="7">
        <v>200</v>
      </c>
      <c r="C22" s="7" t="s">
        <v>52</v>
      </c>
      <c r="D22" s="8">
        <v>1901044</v>
      </c>
      <c r="E22" s="8">
        <v>0</v>
      </c>
      <c r="F22" s="8">
        <v>1901044</v>
      </c>
      <c r="G22" s="8">
        <v>0</v>
      </c>
      <c r="H22" s="8">
        <v>0</v>
      </c>
      <c r="I22" s="8">
        <v>0</v>
      </c>
      <c r="J22" s="8">
        <v>0</v>
      </c>
      <c r="K22" s="8">
        <v>1433849.31</v>
      </c>
      <c r="L22" s="8"/>
      <c r="M22" s="8"/>
      <c r="N22" s="8"/>
      <c r="O22" s="8"/>
      <c r="P22" s="8"/>
      <c r="Q22" s="8"/>
      <c r="R22" s="8"/>
      <c r="S22" s="8"/>
      <c r="T22" s="8"/>
      <c r="U22" s="36">
        <v>1385805.35</v>
      </c>
      <c r="V22" s="8">
        <v>19240.71</v>
      </c>
      <c r="W22" s="8">
        <v>0</v>
      </c>
      <c r="X22" s="30">
        <f t="shared" si="2"/>
        <v>96.6493020106834</v>
      </c>
    </row>
    <row r="23" spans="1:24" hidden="1" x14ac:dyDescent="0.2">
      <c r="A23" s="6" t="s">
        <v>376</v>
      </c>
      <c r="B23" s="7">
        <v>200</v>
      </c>
      <c r="C23" s="7" t="s">
        <v>54</v>
      </c>
      <c r="D23" s="8">
        <v>4480643</v>
      </c>
      <c r="E23" s="8">
        <v>0</v>
      </c>
      <c r="F23" s="8">
        <v>4480643</v>
      </c>
      <c r="G23" s="8">
        <v>0</v>
      </c>
      <c r="H23" s="8">
        <v>0</v>
      </c>
      <c r="I23" s="8">
        <v>0</v>
      </c>
      <c r="J23" s="8">
        <v>0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>
        <v>303115.40000000002</v>
      </c>
      <c r="W23" s="8">
        <v>0</v>
      </c>
      <c r="X23" s="30" t="e">
        <f t="shared" si="2"/>
        <v>#DIV/0!</v>
      </c>
    </row>
    <row r="24" spans="1:24" hidden="1" x14ac:dyDescent="0.2">
      <c r="A24" s="6" t="s">
        <v>169</v>
      </c>
      <c r="B24" s="7">
        <v>200</v>
      </c>
      <c r="C24" s="7" t="s">
        <v>56</v>
      </c>
      <c r="D24" s="8">
        <v>1381849</v>
      </c>
      <c r="E24" s="8">
        <v>0</v>
      </c>
      <c r="F24" s="8">
        <v>1381849</v>
      </c>
      <c r="G24" s="8">
        <v>0</v>
      </c>
      <c r="H24" s="8">
        <v>0</v>
      </c>
      <c r="I24" s="8">
        <v>0</v>
      </c>
      <c r="J24" s="8">
        <v>0</v>
      </c>
      <c r="K24" s="36">
        <v>200407080.78999999</v>
      </c>
      <c r="L24" s="8"/>
      <c r="M24" s="8"/>
      <c r="N24" s="8"/>
      <c r="O24" s="8"/>
      <c r="P24" s="8"/>
      <c r="Q24" s="8"/>
      <c r="R24" s="8"/>
      <c r="S24" s="8"/>
      <c r="T24" s="8"/>
      <c r="U24" s="36">
        <v>197847534.66999999</v>
      </c>
      <c r="V24" s="8">
        <v>12174</v>
      </c>
      <c r="W24" s="8">
        <v>0</v>
      </c>
      <c r="X24" s="30">
        <f t="shared" si="2"/>
        <v>98.722826503978638</v>
      </c>
    </row>
    <row r="25" spans="1:24" hidden="1" x14ac:dyDescent="0.2">
      <c r="A25" s="6" t="s">
        <v>178</v>
      </c>
      <c r="B25" s="7">
        <v>200</v>
      </c>
      <c r="C25" s="7" t="s">
        <v>58</v>
      </c>
      <c r="D25" s="8">
        <v>3098794</v>
      </c>
      <c r="E25" s="8">
        <v>0</v>
      </c>
      <c r="F25" s="8">
        <v>3098794</v>
      </c>
      <c r="G25" s="8">
        <v>0</v>
      </c>
      <c r="H25" s="8">
        <v>0</v>
      </c>
      <c r="I25" s="8">
        <v>0</v>
      </c>
      <c r="J25" s="8">
        <v>0</v>
      </c>
      <c r="K25" s="36">
        <v>515843655.20999998</v>
      </c>
      <c r="L25" s="8"/>
      <c r="M25" s="8"/>
      <c r="N25" s="8"/>
      <c r="O25" s="8"/>
      <c r="P25" s="8"/>
      <c r="Q25" s="8"/>
      <c r="R25" s="8"/>
      <c r="S25" s="8"/>
      <c r="T25" s="8"/>
      <c r="U25" s="36">
        <v>512698759.24000001</v>
      </c>
      <c r="V25" s="8">
        <v>290941.40000000002</v>
      </c>
      <c r="W25" s="8">
        <v>0</v>
      </c>
      <c r="X25" s="30">
        <f t="shared" si="2"/>
        <v>99.390339313426338</v>
      </c>
    </row>
    <row r="26" spans="1:24" hidden="1" x14ac:dyDescent="0.2">
      <c r="A26" s="6" t="s">
        <v>377</v>
      </c>
      <c r="B26" s="7">
        <v>200</v>
      </c>
      <c r="C26" s="7" t="s">
        <v>60</v>
      </c>
      <c r="D26" s="8">
        <v>7171337</v>
      </c>
      <c r="E26" s="8">
        <v>0</v>
      </c>
      <c r="F26" s="8">
        <v>7171337</v>
      </c>
      <c r="G26" s="8">
        <v>0</v>
      </c>
      <c r="H26" s="8">
        <v>0</v>
      </c>
      <c r="I26" s="8">
        <v>0</v>
      </c>
      <c r="J26" s="8">
        <v>0</v>
      </c>
      <c r="K26" s="36">
        <v>60811413.159999996</v>
      </c>
      <c r="L26" s="8"/>
      <c r="M26" s="8"/>
      <c r="N26" s="8"/>
      <c r="O26" s="8"/>
      <c r="P26" s="8"/>
      <c r="Q26" s="8"/>
      <c r="R26" s="8"/>
      <c r="S26" s="8"/>
      <c r="T26" s="8"/>
      <c r="U26" s="36">
        <v>60710451.649999999</v>
      </c>
      <c r="V26" s="8">
        <v>489969</v>
      </c>
      <c r="W26" s="8">
        <v>0</v>
      </c>
      <c r="X26" s="30">
        <f t="shared" si="2"/>
        <v>99.833976050294439</v>
      </c>
    </row>
    <row r="27" spans="1:24" hidden="1" x14ac:dyDescent="0.2">
      <c r="A27" s="6" t="s">
        <v>194</v>
      </c>
      <c r="B27" s="7">
        <v>200</v>
      </c>
      <c r="C27" s="7" t="s">
        <v>61</v>
      </c>
      <c r="D27" s="8">
        <v>7171337</v>
      </c>
      <c r="E27" s="8">
        <v>0</v>
      </c>
      <c r="F27" s="8">
        <v>7171337</v>
      </c>
      <c r="G27" s="8">
        <v>0</v>
      </c>
      <c r="H27" s="8">
        <v>0</v>
      </c>
      <c r="I27" s="8">
        <v>0</v>
      </c>
      <c r="J27" s="8">
        <v>0</v>
      </c>
      <c r="K27" s="36">
        <v>773200</v>
      </c>
      <c r="L27" s="8"/>
      <c r="M27" s="8"/>
      <c r="N27" s="8"/>
      <c r="O27" s="8"/>
      <c r="P27" s="8"/>
      <c r="Q27" s="8"/>
      <c r="R27" s="8"/>
      <c r="S27" s="8"/>
      <c r="T27" s="8"/>
      <c r="U27" s="36">
        <v>773194</v>
      </c>
      <c r="V27" s="8">
        <v>489969</v>
      </c>
      <c r="W27" s="8">
        <v>0</v>
      </c>
      <c r="X27" s="30">
        <f t="shared" si="2"/>
        <v>99.99922400413864</v>
      </c>
    </row>
    <row r="28" spans="1:24" hidden="1" x14ac:dyDescent="0.2">
      <c r="A28" s="6" t="s">
        <v>210</v>
      </c>
      <c r="B28" s="7">
        <v>200</v>
      </c>
      <c r="C28" s="7" t="s">
        <v>62</v>
      </c>
      <c r="D28" s="8">
        <v>7171337</v>
      </c>
      <c r="E28" s="8">
        <v>0</v>
      </c>
      <c r="F28" s="8">
        <v>7171337</v>
      </c>
      <c r="G28" s="8">
        <v>0</v>
      </c>
      <c r="H28" s="8">
        <v>0</v>
      </c>
      <c r="I28" s="8">
        <v>0</v>
      </c>
      <c r="J28" s="8">
        <v>0</v>
      </c>
      <c r="K28" s="36">
        <v>6201369.9500000002</v>
      </c>
      <c r="L28" s="8"/>
      <c r="M28" s="8"/>
      <c r="N28" s="8"/>
      <c r="O28" s="8"/>
      <c r="P28" s="8"/>
      <c r="Q28" s="8"/>
      <c r="R28" s="8"/>
      <c r="S28" s="8"/>
      <c r="T28" s="8"/>
      <c r="U28" s="36">
        <v>6186112.0300000003</v>
      </c>
      <c r="V28" s="8">
        <v>489969</v>
      </c>
      <c r="W28" s="8">
        <v>0</v>
      </c>
      <c r="X28" s="30">
        <f t="shared" si="2"/>
        <v>99.753958881295262</v>
      </c>
    </row>
    <row r="29" spans="1:24" hidden="1" x14ac:dyDescent="0.2">
      <c r="A29" s="6" t="s">
        <v>213</v>
      </c>
      <c r="B29" s="7">
        <v>200</v>
      </c>
      <c r="C29" s="7" t="s">
        <v>63</v>
      </c>
      <c r="D29" s="8">
        <v>5476709</v>
      </c>
      <c r="E29" s="8">
        <v>0</v>
      </c>
      <c r="F29" s="8">
        <v>5476709</v>
      </c>
      <c r="G29" s="8">
        <v>0</v>
      </c>
      <c r="H29" s="8">
        <v>0</v>
      </c>
      <c r="I29" s="8">
        <v>0</v>
      </c>
      <c r="J29" s="8">
        <v>0</v>
      </c>
      <c r="K29" s="36">
        <v>10439289.15</v>
      </c>
      <c r="L29" s="8"/>
      <c r="M29" s="8"/>
      <c r="N29" s="8"/>
      <c r="O29" s="8"/>
      <c r="P29" s="8"/>
      <c r="Q29" s="8"/>
      <c r="R29" s="8"/>
      <c r="S29" s="8"/>
      <c r="T29" s="8"/>
      <c r="U29" s="36">
        <v>10321057.859999999</v>
      </c>
      <c r="V29" s="8">
        <v>371981</v>
      </c>
      <c r="W29" s="8">
        <v>0</v>
      </c>
      <c r="X29" s="30">
        <f t="shared" si="2"/>
        <v>98.867439264291278</v>
      </c>
    </row>
    <row r="30" spans="1:24" hidden="1" x14ac:dyDescent="0.2">
      <c r="A30" s="6" t="s">
        <v>227</v>
      </c>
      <c r="B30" s="7">
        <v>200</v>
      </c>
      <c r="C30" s="7" t="s">
        <v>64</v>
      </c>
      <c r="D30" s="8">
        <v>19332</v>
      </c>
      <c r="E30" s="8">
        <v>0</v>
      </c>
      <c r="F30" s="8">
        <v>19332</v>
      </c>
      <c r="G30" s="8">
        <v>0</v>
      </c>
      <c r="H30" s="8">
        <v>0</v>
      </c>
      <c r="I30" s="8">
        <v>0</v>
      </c>
      <c r="J30" s="8">
        <v>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>
        <v>0</v>
      </c>
      <c r="W30" s="8">
        <v>0</v>
      </c>
      <c r="X30" s="30" t="e">
        <f t="shared" si="2"/>
        <v>#DIV/0!</v>
      </c>
    </row>
    <row r="31" spans="1:24" hidden="1" x14ac:dyDescent="0.2">
      <c r="A31" s="6" t="s">
        <v>241</v>
      </c>
      <c r="B31" s="7">
        <v>200</v>
      </c>
      <c r="C31" s="7" t="s">
        <v>65</v>
      </c>
      <c r="D31" s="8">
        <v>1675296</v>
      </c>
      <c r="E31" s="8">
        <v>0</v>
      </c>
      <c r="F31" s="8">
        <v>1675296</v>
      </c>
      <c r="G31" s="8">
        <v>0</v>
      </c>
      <c r="H31" s="8">
        <v>0</v>
      </c>
      <c r="I31" s="8">
        <v>0</v>
      </c>
      <c r="J31" s="8">
        <v>0</v>
      </c>
      <c r="K31" s="36">
        <v>10139130.15</v>
      </c>
      <c r="L31" s="8"/>
      <c r="M31" s="8"/>
      <c r="N31" s="8"/>
      <c r="O31" s="8"/>
      <c r="P31" s="8"/>
      <c r="Q31" s="8"/>
      <c r="R31" s="8"/>
      <c r="S31" s="8"/>
      <c r="T31" s="8"/>
      <c r="U31" s="36">
        <v>10013742.99</v>
      </c>
      <c r="V31" s="8">
        <v>117988</v>
      </c>
      <c r="W31" s="8">
        <v>0</v>
      </c>
      <c r="X31" s="30">
        <f t="shared" si="2"/>
        <v>98.763334150513884</v>
      </c>
    </row>
    <row r="32" spans="1:24" x14ac:dyDescent="0.2">
      <c r="A32" s="6" t="s">
        <v>253</v>
      </c>
      <c r="B32" s="7">
        <v>200</v>
      </c>
      <c r="C32" s="7" t="s">
        <v>346</v>
      </c>
      <c r="D32" s="8">
        <v>800000</v>
      </c>
      <c r="E32" s="8">
        <v>0</v>
      </c>
      <c r="F32" s="8">
        <v>800000</v>
      </c>
      <c r="G32" s="8">
        <v>0</v>
      </c>
      <c r="H32" s="8">
        <v>0</v>
      </c>
      <c r="I32" s="8">
        <v>0</v>
      </c>
      <c r="J32" s="8">
        <v>0</v>
      </c>
      <c r="K32" s="36">
        <v>891653.97</v>
      </c>
      <c r="L32" s="18">
        <f>'[1]428 - (115н) Отчет  об исполне'!$C$151</f>
        <v>1295200</v>
      </c>
      <c r="M32" s="18">
        <f>'[1]428 - (115н) Отчет  об исполне'!$C$151</f>
        <v>1295200</v>
      </c>
      <c r="N32" s="18">
        <f>'[1]428 - (115н) Отчет  об исполне'!$C$151</f>
        <v>1295200</v>
      </c>
      <c r="O32" s="18">
        <f>'[1]428 - (115н) Отчет  об исполне'!$C$151</f>
        <v>1295200</v>
      </c>
      <c r="P32" s="18">
        <f>'[1]428 - (115н) Отчет  об исполне'!$C$151</f>
        <v>1295200</v>
      </c>
      <c r="Q32" s="18">
        <f>'[1]428 - (115н) Отчет  об исполне'!$C$151</f>
        <v>1295200</v>
      </c>
      <c r="R32" s="18">
        <f>'[1]428 - (115н) Отчет  об исполне'!$C$151</f>
        <v>1295200</v>
      </c>
      <c r="S32" s="18">
        <f>'[1]428 - (115н) Отчет  об исполне'!$C$151</f>
        <v>1295200</v>
      </c>
      <c r="T32" s="18">
        <f>'[1]428 - (115н) Отчет  об исполне'!$C$151</f>
        <v>1295200</v>
      </c>
      <c r="U32" s="36">
        <v>878990.99</v>
      </c>
      <c r="V32" s="8">
        <v>0</v>
      </c>
      <c r="W32" s="8">
        <v>0</v>
      </c>
      <c r="X32" s="30">
        <f>U32/K32*100</f>
        <v>98.579832488156811</v>
      </c>
    </row>
    <row r="33" spans="1:24" hidden="1" x14ac:dyDescent="0.2">
      <c r="A33" s="6" t="s">
        <v>266</v>
      </c>
      <c r="B33" s="7">
        <v>200</v>
      </c>
      <c r="C33" s="7" t="s">
        <v>67</v>
      </c>
      <c r="D33" s="8">
        <v>800000</v>
      </c>
      <c r="E33" s="8">
        <v>0</v>
      </c>
      <c r="F33" s="8">
        <v>800000</v>
      </c>
      <c r="G33" s="8">
        <v>0</v>
      </c>
      <c r="H33" s="8">
        <v>0</v>
      </c>
      <c r="I33" s="8">
        <v>0</v>
      </c>
      <c r="J33" s="8">
        <v>0</v>
      </c>
      <c r="K33" s="28">
        <v>22675369.399999999</v>
      </c>
      <c r="L33" s="18"/>
      <c r="M33" s="8"/>
      <c r="N33" s="8"/>
      <c r="O33" s="8"/>
      <c r="P33" s="8"/>
      <c r="Q33" s="8"/>
      <c r="R33" s="8"/>
      <c r="S33" s="8"/>
      <c r="T33" s="8"/>
      <c r="U33" s="28">
        <v>4561715.5</v>
      </c>
      <c r="V33" s="8">
        <v>0</v>
      </c>
      <c r="W33" s="8">
        <v>0</v>
      </c>
      <c r="X33" s="30">
        <f t="shared" si="2"/>
        <v>20.11749144867294</v>
      </c>
    </row>
    <row r="34" spans="1:24" hidden="1" x14ac:dyDescent="0.2">
      <c r="A34" s="6" t="s">
        <v>279</v>
      </c>
      <c r="B34" s="7">
        <v>200</v>
      </c>
      <c r="C34" s="7" t="s">
        <v>68</v>
      </c>
      <c r="D34" s="8">
        <v>800000</v>
      </c>
      <c r="E34" s="8">
        <v>0</v>
      </c>
      <c r="F34" s="8">
        <v>800000</v>
      </c>
      <c r="G34" s="8">
        <v>0</v>
      </c>
      <c r="H34" s="8">
        <v>0</v>
      </c>
      <c r="I34" s="8">
        <v>0</v>
      </c>
      <c r="J34" s="8">
        <v>0</v>
      </c>
      <c r="K34" s="36">
        <v>950000</v>
      </c>
      <c r="L34" s="18"/>
      <c r="M34" s="8"/>
      <c r="N34" s="8"/>
      <c r="O34" s="8"/>
      <c r="P34" s="8"/>
      <c r="Q34" s="8"/>
      <c r="R34" s="8"/>
      <c r="S34" s="8"/>
      <c r="T34" s="8"/>
      <c r="U34" s="36">
        <v>725232.78</v>
      </c>
      <c r="V34" s="8">
        <v>0</v>
      </c>
      <c r="W34" s="8">
        <v>0</v>
      </c>
      <c r="X34" s="30">
        <f t="shared" si="2"/>
        <v>76.340292631578961</v>
      </c>
    </row>
    <row r="35" spans="1:24" hidden="1" x14ac:dyDescent="0.2">
      <c r="A35" s="6" t="s">
        <v>283</v>
      </c>
      <c r="B35" s="7">
        <v>200</v>
      </c>
      <c r="C35" s="7" t="s">
        <v>69</v>
      </c>
      <c r="D35" s="8">
        <v>614439</v>
      </c>
      <c r="E35" s="8">
        <v>0</v>
      </c>
      <c r="F35" s="8">
        <v>614439</v>
      </c>
      <c r="G35" s="8">
        <v>0</v>
      </c>
      <c r="H35" s="8">
        <v>0</v>
      </c>
      <c r="I35" s="8">
        <v>0</v>
      </c>
      <c r="J35" s="8">
        <v>0</v>
      </c>
      <c r="K35" s="28"/>
      <c r="L35" s="18"/>
      <c r="M35" s="8"/>
      <c r="N35" s="8"/>
      <c r="O35" s="8"/>
      <c r="P35" s="8"/>
      <c r="Q35" s="8"/>
      <c r="R35" s="8"/>
      <c r="S35" s="8"/>
      <c r="T35" s="8"/>
      <c r="U35" s="28"/>
      <c r="V35" s="8">
        <v>0</v>
      </c>
      <c r="W35" s="8">
        <v>0</v>
      </c>
      <c r="X35" s="30" t="e">
        <f t="shared" si="2"/>
        <v>#DIV/0!</v>
      </c>
    </row>
    <row r="36" spans="1:24" hidden="1" x14ac:dyDescent="0.2">
      <c r="A36" s="6" t="s">
        <v>288</v>
      </c>
      <c r="B36" s="7">
        <v>200</v>
      </c>
      <c r="C36" s="7" t="s">
        <v>70</v>
      </c>
      <c r="D36" s="8">
        <v>185561</v>
      </c>
      <c r="E36" s="8">
        <v>0</v>
      </c>
      <c r="F36" s="8">
        <v>185561</v>
      </c>
      <c r="G36" s="8">
        <v>0</v>
      </c>
      <c r="H36" s="8">
        <v>0</v>
      </c>
      <c r="I36" s="8">
        <v>0</v>
      </c>
      <c r="J36" s="8">
        <v>0</v>
      </c>
      <c r="K36" s="36">
        <v>3683156</v>
      </c>
      <c r="L36" s="18"/>
      <c r="M36" s="8"/>
      <c r="N36" s="8"/>
      <c r="O36" s="8"/>
      <c r="P36" s="8"/>
      <c r="Q36" s="8"/>
      <c r="R36" s="8"/>
      <c r="S36" s="8"/>
      <c r="T36" s="8"/>
      <c r="U36" s="36">
        <v>3683156</v>
      </c>
      <c r="V36" s="8">
        <v>0</v>
      </c>
      <c r="W36" s="8">
        <v>0</v>
      </c>
      <c r="X36" s="30">
        <f t="shared" si="2"/>
        <v>100</v>
      </c>
    </row>
    <row r="37" spans="1:24" x14ac:dyDescent="0.2">
      <c r="A37" s="6" t="s">
        <v>294</v>
      </c>
      <c r="B37" s="7">
        <v>200</v>
      </c>
      <c r="C37" s="7" t="s">
        <v>345</v>
      </c>
      <c r="D37" s="8">
        <v>43498524</v>
      </c>
      <c r="E37" s="8">
        <v>0</v>
      </c>
      <c r="F37" s="8">
        <v>43498524</v>
      </c>
      <c r="G37" s="8">
        <v>0</v>
      </c>
      <c r="H37" s="8">
        <v>0</v>
      </c>
      <c r="I37" s="8">
        <v>0</v>
      </c>
      <c r="J37" s="8">
        <v>0</v>
      </c>
      <c r="K37" s="36">
        <v>3439000.26</v>
      </c>
      <c r="L37" s="18">
        <v>5177772.5199999996</v>
      </c>
      <c r="M37" s="8"/>
      <c r="N37" s="8"/>
      <c r="O37" s="8"/>
      <c r="P37" s="8"/>
      <c r="Q37" s="8"/>
      <c r="R37" s="8"/>
      <c r="S37" s="8"/>
      <c r="T37" s="8"/>
      <c r="U37" s="36">
        <v>3254556.21</v>
      </c>
      <c r="V37" s="8">
        <v>3178083.12</v>
      </c>
      <c r="W37" s="8">
        <v>0</v>
      </c>
      <c r="X37" s="30">
        <f>U37/K37*100</f>
        <v>94.636695665733967</v>
      </c>
    </row>
    <row r="38" spans="1:24" hidden="1" x14ac:dyDescent="0.2">
      <c r="A38" s="6" t="s">
        <v>299</v>
      </c>
      <c r="B38" s="7">
        <v>200</v>
      </c>
      <c r="C38" s="7" t="s">
        <v>72</v>
      </c>
      <c r="D38" s="8">
        <v>39300881</v>
      </c>
      <c r="E38" s="8">
        <v>0</v>
      </c>
      <c r="F38" s="8">
        <v>39300881</v>
      </c>
      <c r="G38" s="8">
        <v>0</v>
      </c>
      <c r="H38" s="8">
        <v>0</v>
      </c>
      <c r="I38" s="8">
        <v>0</v>
      </c>
      <c r="J38" s="8">
        <v>0</v>
      </c>
      <c r="K38" s="28">
        <v>5826307.1200000001</v>
      </c>
      <c r="L38" s="18">
        <v>677267.37</v>
      </c>
      <c r="M38" s="8"/>
      <c r="N38" s="8"/>
      <c r="O38" s="8"/>
      <c r="P38" s="8"/>
      <c r="Q38" s="8"/>
      <c r="R38" s="8"/>
      <c r="S38" s="8"/>
      <c r="T38" s="8"/>
      <c r="U38" s="8"/>
      <c r="V38" s="8">
        <v>2874967.72</v>
      </c>
      <c r="W38" s="8">
        <v>0</v>
      </c>
      <c r="X38" s="30">
        <f t="shared" si="2"/>
        <v>0</v>
      </c>
    </row>
    <row r="39" spans="1:24" hidden="1" x14ac:dyDescent="0.2">
      <c r="A39" s="6" t="s">
        <v>304</v>
      </c>
      <c r="B39" s="7">
        <v>200</v>
      </c>
      <c r="C39" s="7" t="s">
        <v>73</v>
      </c>
      <c r="D39" s="8">
        <v>29188890</v>
      </c>
      <c r="E39" s="8">
        <v>0</v>
      </c>
      <c r="F39" s="8">
        <v>29188890</v>
      </c>
      <c r="G39" s="8">
        <v>0</v>
      </c>
      <c r="H39" s="8">
        <v>0</v>
      </c>
      <c r="I39" s="8">
        <v>0</v>
      </c>
      <c r="J39" s="8">
        <v>0</v>
      </c>
      <c r="K39" s="36">
        <v>27175920</v>
      </c>
      <c r="L39" s="18">
        <v>0</v>
      </c>
      <c r="M39" s="8"/>
      <c r="N39" s="8"/>
      <c r="O39" s="8"/>
      <c r="P39" s="8"/>
      <c r="Q39" s="8"/>
      <c r="R39" s="8"/>
      <c r="S39" s="8"/>
      <c r="T39" s="8"/>
      <c r="U39" s="36">
        <v>20482669.859999999</v>
      </c>
      <c r="V39" s="8">
        <v>2135686.42</v>
      </c>
      <c r="W39" s="8">
        <v>0</v>
      </c>
      <c r="X39" s="30">
        <f t="shared" si="2"/>
        <v>75.370658509445121</v>
      </c>
    </row>
    <row r="40" spans="1:24" hidden="1" x14ac:dyDescent="0.2">
      <c r="A40" s="6" t="s">
        <v>309</v>
      </c>
      <c r="B40" s="7">
        <v>200</v>
      </c>
      <c r="C40" s="7" t="s">
        <v>74</v>
      </c>
      <c r="D40" s="8">
        <v>22378850</v>
      </c>
      <c r="E40" s="8">
        <v>0</v>
      </c>
      <c r="F40" s="8">
        <v>22378850</v>
      </c>
      <c r="G40" s="8">
        <v>0</v>
      </c>
      <c r="H40" s="8">
        <v>0</v>
      </c>
      <c r="I40" s="8">
        <v>0</v>
      </c>
      <c r="J40" s="8">
        <v>0</v>
      </c>
      <c r="K40" s="36">
        <v>988001.78</v>
      </c>
      <c r="L40" s="18">
        <v>590739.11</v>
      </c>
      <c r="M40" s="8"/>
      <c r="N40" s="8"/>
      <c r="O40" s="8"/>
      <c r="P40" s="8"/>
      <c r="Q40" s="8"/>
      <c r="R40" s="8"/>
      <c r="S40" s="8"/>
      <c r="T40" s="8"/>
      <c r="U40" s="36">
        <v>922414.11</v>
      </c>
      <c r="V40" s="8">
        <v>1681162.87</v>
      </c>
      <c r="W40" s="8">
        <v>0</v>
      </c>
      <c r="X40" s="30">
        <f t="shared" si="2"/>
        <v>93.361583822247766</v>
      </c>
    </row>
    <row r="41" spans="1:24" hidden="1" x14ac:dyDescent="0.2">
      <c r="A41" s="6" t="s">
        <v>322</v>
      </c>
      <c r="B41" s="7">
        <v>200</v>
      </c>
      <c r="C41" s="7" t="s">
        <v>75</v>
      </c>
      <c r="D41" s="8">
        <v>40000</v>
      </c>
      <c r="E41" s="8">
        <v>0</v>
      </c>
      <c r="F41" s="8">
        <v>40000</v>
      </c>
      <c r="G41" s="8">
        <v>0</v>
      </c>
      <c r="H41" s="8">
        <v>0</v>
      </c>
      <c r="I41" s="8">
        <v>0</v>
      </c>
      <c r="J41" s="8">
        <v>0</v>
      </c>
      <c r="K41" s="28">
        <v>10016072.42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>
        <v>0</v>
      </c>
      <c r="W41" s="8">
        <v>0</v>
      </c>
      <c r="X41" s="30">
        <f t="shared" si="2"/>
        <v>0</v>
      </c>
    </row>
    <row r="42" spans="1:24" hidden="1" x14ac:dyDescent="0.2">
      <c r="A42" s="6" t="s">
        <v>335</v>
      </c>
      <c r="B42" s="7">
        <v>200</v>
      </c>
      <c r="C42" s="7" t="s">
        <v>76</v>
      </c>
      <c r="D42" s="8">
        <v>6770040</v>
      </c>
      <c r="E42" s="8">
        <v>0</v>
      </c>
      <c r="F42" s="8">
        <v>6770040</v>
      </c>
      <c r="G42" s="8">
        <v>0</v>
      </c>
      <c r="H42" s="8">
        <v>0</v>
      </c>
      <c r="I42" s="8">
        <v>0</v>
      </c>
      <c r="J42" s="8">
        <v>0</v>
      </c>
      <c r="K42" s="36">
        <v>4963597.59</v>
      </c>
      <c r="L42" s="8"/>
      <c r="M42" s="8"/>
      <c r="N42" s="8"/>
      <c r="O42" s="8"/>
      <c r="P42" s="8"/>
      <c r="Q42" s="8"/>
      <c r="R42" s="8"/>
      <c r="S42" s="8"/>
      <c r="T42" s="8"/>
      <c r="U42" s="36">
        <v>4646202.82</v>
      </c>
      <c r="V42" s="8">
        <v>454523.55</v>
      </c>
      <c r="W42" s="8">
        <v>0</v>
      </c>
      <c r="X42" s="30">
        <f t="shared" si="2"/>
        <v>93.605549921302156</v>
      </c>
    </row>
    <row r="43" spans="1:24" hidden="1" x14ac:dyDescent="0.2">
      <c r="A43" s="6" t="s">
        <v>339</v>
      </c>
      <c r="B43" s="7">
        <v>200</v>
      </c>
      <c r="C43" s="7" t="s">
        <v>77</v>
      </c>
      <c r="D43" s="8">
        <v>9034606</v>
      </c>
      <c r="E43" s="8">
        <v>0</v>
      </c>
      <c r="F43" s="8">
        <v>9034606</v>
      </c>
      <c r="G43" s="8">
        <v>0</v>
      </c>
      <c r="H43" s="8">
        <v>0</v>
      </c>
      <c r="I43" s="8">
        <v>0</v>
      </c>
      <c r="J43" s="8">
        <v>0</v>
      </c>
      <c r="K43" s="28">
        <v>22675369.399999999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>
        <v>720040.59</v>
      </c>
      <c r="W43" s="8">
        <v>0</v>
      </c>
      <c r="X43" s="30">
        <f t="shared" si="2"/>
        <v>0</v>
      </c>
    </row>
    <row r="44" spans="1:24" ht="30.6" customHeight="1" x14ac:dyDescent="0.2">
      <c r="A44" s="6" t="s">
        <v>37</v>
      </c>
      <c r="B44" s="7">
        <v>200</v>
      </c>
      <c r="C44" s="7" t="s">
        <v>78</v>
      </c>
      <c r="D44" s="8">
        <v>1760500</v>
      </c>
      <c r="E44" s="8">
        <v>0</v>
      </c>
      <c r="F44" s="8">
        <v>1760500</v>
      </c>
      <c r="G44" s="8">
        <v>0</v>
      </c>
      <c r="H44" s="8">
        <v>0</v>
      </c>
      <c r="I44" s="8">
        <v>0</v>
      </c>
      <c r="J44" s="8">
        <v>0</v>
      </c>
      <c r="K44" s="36">
        <v>52004182</v>
      </c>
      <c r="L44" s="8"/>
      <c r="M44" s="8"/>
      <c r="N44" s="8"/>
      <c r="O44" s="8"/>
      <c r="P44" s="8"/>
      <c r="Q44" s="8"/>
      <c r="R44" s="8"/>
      <c r="S44" s="8"/>
      <c r="T44" s="8"/>
      <c r="U44" s="36">
        <v>52004182</v>
      </c>
      <c r="V44" s="8">
        <v>44287.75</v>
      </c>
      <c r="W44" s="8">
        <v>0</v>
      </c>
      <c r="X44" s="30">
        <f t="shared" si="2"/>
        <v>100</v>
      </c>
    </row>
    <row r="45" spans="1:24" hidden="1" x14ac:dyDescent="0.2">
      <c r="A45" s="6" t="s">
        <v>39</v>
      </c>
      <c r="B45" s="7">
        <v>200</v>
      </c>
      <c r="C45" s="7" t="s">
        <v>79</v>
      </c>
      <c r="D45" s="8">
        <v>30000</v>
      </c>
      <c r="E45" s="8">
        <v>0</v>
      </c>
      <c r="F45" s="8">
        <v>30000</v>
      </c>
      <c r="G45" s="8">
        <v>0</v>
      </c>
      <c r="H45" s="8">
        <v>0</v>
      </c>
      <c r="I45" s="8">
        <v>0</v>
      </c>
      <c r="J45" s="8">
        <v>0</v>
      </c>
      <c r="K45" s="28">
        <v>1451000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>
        <v>0</v>
      </c>
      <c r="W45" s="8">
        <v>0</v>
      </c>
      <c r="X45" s="30">
        <f t="shared" si="2"/>
        <v>0</v>
      </c>
    </row>
    <row r="46" spans="1:24" hidden="1" x14ac:dyDescent="0.2">
      <c r="A46" s="6" t="s">
        <v>41</v>
      </c>
      <c r="B46" s="7">
        <v>200</v>
      </c>
      <c r="C46" s="7" t="s">
        <v>80</v>
      </c>
      <c r="D46" s="8">
        <v>2650569</v>
      </c>
      <c r="E46" s="8">
        <v>0</v>
      </c>
      <c r="F46" s="8">
        <v>2650569</v>
      </c>
      <c r="G46" s="8">
        <v>0</v>
      </c>
      <c r="H46" s="8">
        <v>0</v>
      </c>
      <c r="I46" s="8">
        <v>0</v>
      </c>
      <c r="J46" s="8">
        <v>0</v>
      </c>
      <c r="K46" s="28">
        <v>10016072.42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>
        <v>117807.45</v>
      </c>
      <c r="W46" s="8">
        <v>0</v>
      </c>
      <c r="X46" s="30">
        <f t="shared" si="2"/>
        <v>0</v>
      </c>
    </row>
    <row r="47" spans="1:24" hidden="1" x14ac:dyDescent="0.2">
      <c r="A47" s="6" t="s">
        <v>43</v>
      </c>
      <c r="B47" s="7">
        <v>200</v>
      </c>
      <c r="C47" s="7" t="s">
        <v>81</v>
      </c>
      <c r="D47" s="8">
        <v>2105788</v>
      </c>
      <c r="E47" s="8">
        <v>0</v>
      </c>
      <c r="F47" s="8">
        <v>2105788</v>
      </c>
      <c r="G47" s="8">
        <v>0</v>
      </c>
      <c r="H47" s="8">
        <v>0</v>
      </c>
      <c r="I47" s="8">
        <v>0</v>
      </c>
      <c r="J47" s="8">
        <v>0</v>
      </c>
      <c r="K47" s="28">
        <v>1295200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>
        <v>504784.15</v>
      </c>
      <c r="W47" s="8">
        <v>0</v>
      </c>
      <c r="X47" s="30">
        <f t="shared" si="2"/>
        <v>0</v>
      </c>
    </row>
    <row r="48" spans="1:24" hidden="1" x14ac:dyDescent="0.2">
      <c r="A48" s="6" t="s">
        <v>45</v>
      </c>
      <c r="B48" s="7">
        <v>200</v>
      </c>
      <c r="C48" s="7" t="s">
        <v>82</v>
      </c>
      <c r="D48" s="8">
        <v>2487749</v>
      </c>
      <c r="E48" s="8">
        <v>0</v>
      </c>
      <c r="F48" s="8">
        <v>2487749</v>
      </c>
      <c r="G48" s="8">
        <v>0</v>
      </c>
      <c r="H48" s="8">
        <v>0</v>
      </c>
      <c r="I48" s="8">
        <v>0</v>
      </c>
      <c r="J48" s="8">
        <v>0</v>
      </c>
      <c r="K48" s="28">
        <v>22675369.399999999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>
        <v>53161.24</v>
      </c>
      <c r="W48" s="8">
        <v>0</v>
      </c>
      <c r="X48" s="30">
        <f t="shared" si="2"/>
        <v>0</v>
      </c>
    </row>
    <row r="49" spans="1:24" hidden="1" x14ac:dyDescent="0.2">
      <c r="A49" s="6" t="s">
        <v>51</v>
      </c>
      <c r="B49" s="7">
        <v>200</v>
      </c>
      <c r="C49" s="7" t="s">
        <v>83</v>
      </c>
      <c r="D49" s="8">
        <v>1077385</v>
      </c>
      <c r="E49" s="8">
        <v>0</v>
      </c>
      <c r="F49" s="8">
        <v>1077385</v>
      </c>
      <c r="G49" s="8">
        <v>0</v>
      </c>
      <c r="H49" s="8">
        <v>0</v>
      </c>
      <c r="I49" s="8">
        <v>0</v>
      </c>
      <c r="J49" s="8">
        <v>0</v>
      </c>
      <c r="K49" s="28">
        <v>5826307.1200000001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>
        <v>19240.71</v>
      </c>
      <c r="W49" s="8">
        <v>0</v>
      </c>
      <c r="X49" s="30">
        <f t="shared" si="2"/>
        <v>0</v>
      </c>
    </row>
    <row r="50" spans="1:24" hidden="1" x14ac:dyDescent="0.2">
      <c r="A50" s="6" t="s">
        <v>53</v>
      </c>
      <c r="B50" s="7">
        <v>200</v>
      </c>
      <c r="C50" s="7" t="s">
        <v>84</v>
      </c>
      <c r="D50" s="8">
        <v>4197643</v>
      </c>
      <c r="E50" s="8">
        <v>0</v>
      </c>
      <c r="F50" s="8">
        <v>4197643</v>
      </c>
      <c r="G50" s="8">
        <v>0</v>
      </c>
      <c r="H50" s="8">
        <v>0</v>
      </c>
      <c r="I50" s="8">
        <v>0</v>
      </c>
      <c r="J50" s="8">
        <v>0</v>
      </c>
      <c r="K50" s="28">
        <v>1451000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>
        <v>303115.40000000002</v>
      </c>
      <c r="W50" s="8">
        <v>0</v>
      </c>
      <c r="X50" s="30">
        <f t="shared" si="2"/>
        <v>0</v>
      </c>
    </row>
    <row r="51" spans="1:24" hidden="1" x14ac:dyDescent="0.2">
      <c r="A51" s="6" t="s">
        <v>55</v>
      </c>
      <c r="B51" s="7">
        <v>200</v>
      </c>
      <c r="C51" s="7" t="s">
        <v>85</v>
      </c>
      <c r="D51" s="8">
        <v>1314849</v>
      </c>
      <c r="E51" s="8">
        <v>0</v>
      </c>
      <c r="F51" s="8">
        <v>1314849</v>
      </c>
      <c r="G51" s="8">
        <v>0</v>
      </c>
      <c r="H51" s="8">
        <v>0</v>
      </c>
      <c r="I51" s="8">
        <v>0</v>
      </c>
      <c r="J51" s="8">
        <v>0</v>
      </c>
      <c r="K51" s="28">
        <v>10016072.42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>
        <v>12174</v>
      </c>
      <c r="W51" s="8">
        <v>0</v>
      </c>
      <c r="X51" s="30">
        <f t="shared" si="2"/>
        <v>0</v>
      </c>
    </row>
    <row r="52" spans="1:24" hidden="1" x14ac:dyDescent="0.2">
      <c r="A52" s="6" t="s">
        <v>57</v>
      </c>
      <c r="B52" s="7">
        <v>200</v>
      </c>
      <c r="C52" s="7" t="s">
        <v>86</v>
      </c>
      <c r="D52" s="8">
        <v>2882794</v>
      </c>
      <c r="E52" s="8">
        <v>0</v>
      </c>
      <c r="F52" s="8">
        <v>2882794</v>
      </c>
      <c r="G52" s="8">
        <v>0</v>
      </c>
      <c r="H52" s="8">
        <v>0</v>
      </c>
      <c r="I52" s="8">
        <v>0</v>
      </c>
      <c r="J52" s="8">
        <v>0</v>
      </c>
      <c r="K52" s="28">
        <v>1295200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>
        <v>290941.40000000002</v>
      </c>
      <c r="W52" s="8">
        <v>0</v>
      </c>
      <c r="X52" s="30">
        <f t="shared" si="2"/>
        <v>0</v>
      </c>
    </row>
    <row r="53" spans="1:24" x14ac:dyDescent="0.2">
      <c r="A53" s="6" t="s">
        <v>87</v>
      </c>
      <c r="B53" s="7">
        <v>200</v>
      </c>
      <c r="C53" s="7" t="s">
        <v>348</v>
      </c>
      <c r="D53" s="8">
        <v>4504679</v>
      </c>
      <c r="E53" s="8">
        <v>0</v>
      </c>
      <c r="F53" s="8">
        <v>4504679</v>
      </c>
      <c r="G53" s="8">
        <v>0</v>
      </c>
      <c r="H53" s="8">
        <v>0</v>
      </c>
      <c r="I53" s="8">
        <v>0</v>
      </c>
      <c r="J53" s="8">
        <v>0</v>
      </c>
      <c r="K53" s="28">
        <v>5826307.1200000001</v>
      </c>
      <c r="L53" s="8"/>
      <c r="M53" s="8"/>
      <c r="N53" s="8"/>
      <c r="O53" s="8"/>
      <c r="P53" s="8"/>
      <c r="Q53" s="8"/>
      <c r="R53" s="8"/>
      <c r="S53" s="8"/>
      <c r="T53" s="8"/>
      <c r="U53" s="28">
        <v>1016000.7</v>
      </c>
      <c r="V53" s="8">
        <v>0</v>
      </c>
      <c r="W53" s="8">
        <v>0</v>
      </c>
      <c r="X53" s="30">
        <f>U53/K53*100</f>
        <v>17.438159010059188</v>
      </c>
    </row>
    <row r="54" spans="1:24" hidden="1" x14ac:dyDescent="0.2">
      <c r="A54" s="6" t="s">
        <v>25</v>
      </c>
      <c r="B54" s="7">
        <v>200</v>
      </c>
      <c r="C54" s="7" t="s">
        <v>88</v>
      </c>
      <c r="D54" s="8">
        <v>4221679</v>
      </c>
      <c r="E54" s="8">
        <v>0</v>
      </c>
      <c r="F54" s="8">
        <v>4221679</v>
      </c>
      <c r="G54" s="8">
        <v>0</v>
      </c>
      <c r="H54" s="8">
        <v>0</v>
      </c>
      <c r="I54" s="8">
        <v>0</v>
      </c>
      <c r="J54" s="8">
        <v>0</v>
      </c>
      <c r="K54" s="28">
        <v>5826307.1200000001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>
        <v>0</v>
      </c>
      <c r="W54" s="8">
        <v>0</v>
      </c>
      <c r="X54" s="30">
        <f t="shared" si="2"/>
        <v>0</v>
      </c>
    </row>
    <row r="55" spans="1:24" hidden="1" x14ac:dyDescent="0.2">
      <c r="A55" s="6" t="s">
        <v>27</v>
      </c>
      <c r="B55" s="7">
        <v>200</v>
      </c>
      <c r="C55" s="7" t="s">
        <v>89</v>
      </c>
      <c r="D55" s="8">
        <v>3715679</v>
      </c>
      <c r="E55" s="8">
        <v>0</v>
      </c>
      <c r="F55" s="8">
        <v>3715679</v>
      </c>
      <c r="G55" s="8">
        <v>0</v>
      </c>
      <c r="H55" s="8">
        <v>0</v>
      </c>
      <c r="I55" s="8">
        <v>0</v>
      </c>
      <c r="J55" s="8">
        <v>0</v>
      </c>
      <c r="K55" s="28">
        <v>1451000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>
        <v>0</v>
      </c>
      <c r="W55" s="8">
        <v>0</v>
      </c>
      <c r="X55" s="30">
        <f t="shared" si="2"/>
        <v>0</v>
      </c>
    </row>
    <row r="56" spans="1:24" hidden="1" x14ac:dyDescent="0.2">
      <c r="A56" s="6" t="s">
        <v>29</v>
      </c>
      <c r="B56" s="7">
        <v>200</v>
      </c>
      <c r="C56" s="7" t="s">
        <v>90</v>
      </c>
      <c r="D56" s="8">
        <v>2853792</v>
      </c>
      <c r="E56" s="8">
        <v>0</v>
      </c>
      <c r="F56" s="8">
        <v>2853792</v>
      </c>
      <c r="G56" s="8">
        <v>0</v>
      </c>
      <c r="H56" s="8">
        <v>0</v>
      </c>
      <c r="I56" s="8">
        <v>0</v>
      </c>
      <c r="J56" s="8">
        <v>0</v>
      </c>
      <c r="K56" s="28">
        <v>10016072.42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>
        <v>0</v>
      </c>
      <c r="W56" s="8">
        <v>0</v>
      </c>
      <c r="X56" s="30">
        <f t="shared" si="2"/>
        <v>0</v>
      </c>
    </row>
    <row r="57" spans="1:24" hidden="1" x14ac:dyDescent="0.2">
      <c r="A57" s="6" t="s">
        <v>33</v>
      </c>
      <c r="B57" s="7">
        <v>200</v>
      </c>
      <c r="C57" s="7" t="s">
        <v>91</v>
      </c>
      <c r="D57" s="8">
        <v>861887</v>
      </c>
      <c r="E57" s="8">
        <v>0</v>
      </c>
      <c r="F57" s="8">
        <v>861887</v>
      </c>
      <c r="G57" s="8">
        <v>0</v>
      </c>
      <c r="H57" s="8">
        <v>0</v>
      </c>
      <c r="I57" s="8">
        <v>0</v>
      </c>
      <c r="J57" s="8">
        <v>0</v>
      </c>
      <c r="K57" s="28">
        <v>1295200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>
        <v>0</v>
      </c>
      <c r="W57" s="8">
        <v>0</v>
      </c>
      <c r="X57" s="30">
        <f t="shared" si="2"/>
        <v>0</v>
      </c>
    </row>
    <row r="58" spans="1:24" hidden="1" x14ac:dyDescent="0.2">
      <c r="A58" s="6" t="s">
        <v>35</v>
      </c>
      <c r="B58" s="7">
        <v>200</v>
      </c>
      <c r="C58" s="7" t="s">
        <v>92</v>
      </c>
      <c r="D58" s="8">
        <v>506000</v>
      </c>
      <c r="E58" s="8">
        <v>0</v>
      </c>
      <c r="F58" s="8">
        <v>506000</v>
      </c>
      <c r="G58" s="8">
        <v>0</v>
      </c>
      <c r="H58" s="8">
        <v>0</v>
      </c>
      <c r="I58" s="8">
        <v>0</v>
      </c>
      <c r="J58" s="8">
        <v>0</v>
      </c>
      <c r="K58" s="28">
        <v>22675369.399999999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>
        <v>0</v>
      </c>
      <c r="W58" s="8">
        <v>0</v>
      </c>
      <c r="X58" s="30">
        <f t="shared" si="2"/>
        <v>0</v>
      </c>
    </row>
    <row r="59" spans="1:24" hidden="1" x14ac:dyDescent="0.2">
      <c r="A59" s="6" t="s">
        <v>37</v>
      </c>
      <c r="B59" s="7">
        <v>200</v>
      </c>
      <c r="C59" s="7" t="s">
        <v>93</v>
      </c>
      <c r="D59" s="8">
        <v>468000</v>
      </c>
      <c r="E59" s="8">
        <v>0</v>
      </c>
      <c r="F59" s="8">
        <v>468000</v>
      </c>
      <c r="G59" s="8">
        <v>0</v>
      </c>
      <c r="H59" s="8">
        <v>0</v>
      </c>
      <c r="I59" s="8">
        <v>0</v>
      </c>
      <c r="J59" s="8">
        <v>0</v>
      </c>
      <c r="K59" s="28">
        <v>5826307.1200000001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>
        <v>0</v>
      </c>
      <c r="W59" s="8">
        <v>0</v>
      </c>
      <c r="X59" s="30">
        <f t="shared" si="2"/>
        <v>0</v>
      </c>
    </row>
    <row r="60" spans="1:24" hidden="1" x14ac:dyDescent="0.2">
      <c r="A60" s="6" t="s">
        <v>45</v>
      </c>
      <c r="B60" s="7">
        <v>200</v>
      </c>
      <c r="C60" s="7" t="s">
        <v>94</v>
      </c>
      <c r="D60" s="8">
        <v>38000</v>
      </c>
      <c r="E60" s="8">
        <v>0</v>
      </c>
      <c r="F60" s="8">
        <v>38000</v>
      </c>
      <c r="G60" s="8">
        <v>0</v>
      </c>
      <c r="H60" s="8">
        <v>0</v>
      </c>
      <c r="I60" s="8">
        <v>0</v>
      </c>
      <c r="J60" s="8">
        <v>0</v>
      </c>
      <c r="K60" s="28">
        <v>1451000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>
        <v>0</v>
      </c>
      <c r="W60" s="8">
        <v>0</v>
      </c>
      <c r="X60" s="30">
        <f t="shared" si="2"/>
        <v>0</v>
      </c>
    </row>
    <row r="61" spans="1:24" hidden="1" x14ac:dyDescent="0.2">
      <c r="A61" s="6" t="s">
        <v>53</v>
      </c>
      <c r="B61" s="7">
        <v>200</v>
      </c>
      <c r="C61" s="7" t="s">
        <v>95</v>
      </c>
      <c r="D61" s="8">
        <v>283000</v>
      </c>
      <c r="E61" s="8">
        <v>0</v>
      </c>
      <c r="F61" s="8">
        <v>283000</v>
      </c>
      <c r="G61" s="8">
        <v>0</v>
      </c>
      <c r="H61" s="8">
        <v>0</v>
      </c>
      <c r="I61" s="8">
        <v>0</v>
      </c>
      <c r="J61" s="8">
        <v>0</v>
      </c>
      <c r="K61" s="28">
        <v>10016072.42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>
        <v>0</v>
      </c>
      <c r="W61" s="8">
        <v>0</v>
      </c>
      <c r="X61" s="30">
        <f t="shared" si="2"/>
        <v>0</v>
      </c>
    </row>
    <row r="62" spans="1:24" hidden="1" x14ac:dyDescent="0.2">
      <c r="A62" s="6" t="s">
        <v>55</v>
      </c>
      <c r="B62" s="7">
        <v>200</v>
      </c>
      <c r="C62" s="7" t="s">
        <v>96</v>
      </c>
      <c r="D62" s="8">
        <v>67000</v>
      </c>
      <c r="E62" s="8">
        <v>0</v>
      </c>
      <c r="F62" s="8">
        <v>67000</v>
      </c>
      <c r="G62" s="8">
        <v>0</v>
      </c>
      <c r="H62" s="8">
        <v>0</v>
      </c>
      <c r="I62" s="8">
        <v>0</v>
      </c>
      <c r="J62" s="8">
        <v>0</v>
      </c>
      <c r="K62" s="28">
        <v>1295200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>
        <v>0</v>
      </c>
      <c r="W62" s="8">
        <v>0</v>
      </c>
      <c r="X62" s="30">
        <f t="shared" si="2"/>
        <v>0</v>
      </c>
    </row>
    <row r="63" spans="1:24" hidden="1" x14ac:dyDescent="0.2">
      <c r="A63" s="6" t="s">
        <v>57</v>
      </c>
      <c r="B63" s="7">
        <v>200</v>
      </c>
      <c r="C63" s="7" t="s">
        <v>97</v>
      </c>
      <c r="D63" s="8">
        <v>216000</v>
      </c>
      <c r="E63" s="8">
        <v>0</v>
      </c>
      <c r="F63" s="8">
        <v>216000</v>
      </c>
      <c r="G63" s="8">
        <v>0</v>
      </c>
      <c r="H63" s="8">
        <v>0</v>
      </c>
      <c r="I63" s="8">
        <v>0</v>
      </c>
      <c r="J63" s="8">
        <v>0</v>
      </c>
      <c r="K63" s="28">
        <v>22675369.399999999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>
        <v>0</v>
      </c>
      <c r="W63" s="8">
        <v>0</v>
      </c>
      <c r="X63" s="30">
        <f t="shared" si="2"/>
        <v>0</v>
      </c>
    </row>
    <row r="64" spans="1:24" hidden="1" x14ac:dyDescent="0.2">
      <c r="A64" s="6" t="s">
        <v>98</v>
      </c>
      <c r="B64" s="7">
        <v>200</v>
      </c>
      <c r="C64" s="7" t="s">
        <v>99</v>
      </c>
      <c r="D64" s="8">
        <v>0</v>
      </c>
      <c r="E64" s="8">
        <v>0</v>
      </c>
      <c r="F64" s="8">
        <v>0</v>
      </c>
      <c r="G64" s="8">
        <v>88409</v>
      </c>
      <c r="H64" s="8">
        <v>0</v>
      </c>
      <c r="I64" s="8">
        <v>0</v>
      </c>
      <c r="J64" s="8">
        <v>0</v>
      </c>
      <c r="K64" s="28">
        <v>5826307.1200000001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14650</v>
      </c>
      <c r="W64" s="8">
        <v>0</v>
      </c>
      <c r="X64" s="30">
        <f t="shared" si="2"/>
        <v>0</v>
      </c>
    </row>
    <row r="65" spans="1:24" hidden="1" x14ac:dyDescent="0.2">
      <c r="A65" s="6" t="s">
        <v>25</v>
      </c>
      <c r="B65" s="7">
        <v>200</v>
      </c>
      <c r="C65" s="7" t="s">
        <v>100</v>
      </c>
      <c r="D65" s="8">
        <v>0</v>
      </c>
      <c r="E65" s="8">
        <v>0</v>
      </c>
      <c r="F65" s="8">
        <v>0</v>
      </c>
      <c r="G65" s="8">
        <v>88409</v>
      </c>
      <c r="H65" s="8">
        <v>0</v>
      </c>
      <c r="I65" s="8">
        <v>0</v>
      </c>
      <c r="J65" s="8">
        <v>0</v>
      </c>
      <c r="K65" s="28">
        <v>1451000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>
        <v>14650</v>
      </c>
      <c r="W65" s="8">
        <v>0</v>
      </c>
      <c r="X65" s="30">
        <f t="shared" si="2"/>
        <v>0</v>
      </c>
    </row>
    <row r="66" spans="1:24" hidden="1" x14ac:dyDescent="0.2">
      <c r="A66" s="6" t="s">
        <v>47</v>
      </c>
      <c r="B66" s="7">
        <v>200</v>
      </c>
      <c r="C66" s="7" t="s">
        <v>101</v>
      </c>
      <c r="D66" s="8">
        <v>0</v>
      </c>
      <c r="E66" s="8">
        <v>0</v>
      </c>
      <c r="F66" s="8">
        <v>0</v>
      </c>
      <c r="G66" s="8">
        <v>88409</v>
      </c>
      <c r="H66" s="8">
        <v>0</v>
      </c>
      <c r="I66" s="8">
        <v>0</v>
      </c>
      <c r="J66" s="8">
        <v>0</v>
      </c>
      <c r="K66" s="28">
        <v>10016072.42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>
        <v>14650</v>
      </c>
      <c r="W66" s="8">
        <v>0</v>
      </c>
      <c r="X66" s="30">
        <f t="shared" si="2"/>
        <v>0</v>
      </c>
    </row>
    <row r="67" spans="1:24" hidden="1" x14ac:dyDescent="0.2">
      <c r="A67" s="6" t="s">
        <v>49</v>
      </c>
      <c r="B67" s="7">
        <v>200</v>
      </c>
      <c r="C67" s="7" t="s">
        <v>102</v>
      </c>
      <c r="D67" s="8">
        <v>0</v>
      </c>
      <c r="E67" s="8">
        <v>0</v>
      </c>
      <c r="F67" s="8">
        <v>0</v>
      </c>
      <c r="G67" s="8">
        <v>88409</v>
      </c>
      <c r="H67" s="8">
        <v>0</v>
      </c>
      <c r="I67" s="8">
        <v>0</v>
      </c>
      <c r="J67" s="8">
        <v>0</v>
      </c>
      <c r="K67" s="28">
        <v>1295200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>
        <v>14650</v>
      </c>
      <c r="W67" s="8">
        <v>0</v>
      </c>
      <c r="X67" s="30">
        <f t="shared" si="2"/>
        <v>0</v>
      </c>
    </row>
    <row r="68" spans="1:24" x14ac:dyDescent="0.2">
      <c r="A68" s="6" t="s">
        <v>103</v>
      </c>
      <c r="B68" s="7">
        <v>200</v>
      </c>
      <c r="C68" s="7" t="s">
        <v>349</v>
      </c>
      <c r="D68" s="8">
        <v>823659</v>
      </c>
      <c r="E68" s="8">
        <v>0</v>
      </c>
      <c r="F68" s="8">
        <v>823659</v>
      </c>
      <c r="G68" s="8">
        <v>0</v>
      </c>
      <c r="H68" s="8">
        <v>0</v>
      </c>
      <c r="I68" s="8">
        <v>0</v>
      </c>
      <c r="J68" s="8">
        <v>0</v>
      </c>
      <c r="K68" s="28">
        <v>1451000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>
        <v>0</v>
      </c>
      <c r="W68" s="8">
        <v>0</v>
      </c>
      <c r="X68" s="30">
        <f>U68/K68*100</f>
        <v>0</v>
      </c>
    </row>
    <row r="69" spans="1:24" hidden="1" x14ac:dyDescent="0.2">
      <c r="A69" s="6" t="s">
        <v>25</v>
      </c>
      <c r="B69" s="7">
        <v>200</v>
      </c>
      <c r="C69" s="7" t="s">
        <v>104</v>
      </c>
      <c r="D69" s="8">
        <v>823659</v>
      </c>
      <c r="E69" s="8">
        <v>0</v>
      </c>
      <c r="F69" s="8">
        <v>823659</v>
      </c>
      <c r="G69" s="8">
        <v>0</v>
      </c>
      <c r="H69" s="8">
        <v>0</v>
      </c>
      <c r="I69" s="8">
        <v>0</v>
      </c>
      <c r="J69" s="8">
        <v>0</v>
      </c>
      <c r="K69" s="28">
        <v>5826307.1200000001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>
        <v>0</v>
      </c>
      <c r="W69" s="8">
        <v>0</v>
      </c>
      <c r="X69" s="30">
        <f t="shared" si="2"/>
        <v>0</v>
      </c>
    </row>
    <row r="70" spans="1:24" hidden="1" x14ac:dyDescent="0.2">
      <c r="A70" s="6" t="s">
        <v>51</v>
      </c>
      <c r="B70" s="7">
        <v>200</v>
      </c>
      <c r="C70" s="7" t="s">
        <v>105</v>
      </c>
      <c r="D70" s="8">
        <v>823659</v>
      </c>
      <c r="E70" s="8">
        <v>0</v>
      </c>
      <c r="F70" s="8">
        <v>823659</v>
      </c>
      <c r="G70" s="8">
        <v>0</v>
      </c>
      <c r="H70" s="8">
        <v>0</v>
      </c>
      <c r="I70" s="8">
        <v>0</v>
      </c>
      <c r="J70" s="8">
        <v>0</v>
      </c>
      <c r="K70" s="28">
        <v>1451000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>
        <v>0</v>
      </c>
      <c r="W70" s="8">
        <v>0</v>
      </c>
      <c r="X70" s="30">
        <f t="shared" si="2"/>
        <v>0</v>
      </c>
    </row>
    <row r="71" spans="1:24" x14ac:dyDescent="0.2">
      <c r="A71" s="24" t="s">
        <v>106</v>
      </c>
      <c r="B71" s="7">
        <v>200</v>
      </c>
      <c r="C71" s="7" t="s">
        <v>350</v>
      </c>
      <c r="D71" s="8">
        <v>1038300</v>
      </c>
      <c r="E71" s="8">
        <v>0</v>
      </c>
      <c r="F71" s="8">
        <v>1038300</v>
      </c>
      <c r="G71" s="8">
        <v>0</v>
      </c>
      <c r="H71" s="8">
        <v>0</v>
      </c>
      <c r="I71" s="8">
        <v>0</v>
      </c>
      <c r="J71" s="8">
        <v>0</v>
      </c>
      <c r="K71" s="28">
        <v>10016072.42</v>
      </c>
      <c r="L71" s="8"/>
      <c r="M71" s="8"/>
      <c r="N71" s="8"/>
      <c r="O71" s="8"/>
      <c r="P71" s="8"/>
      <c r="Q71" s="8"/>
      <c r="R71" s="8"/>
      <c r="S71" s="8"/>
      <c r="T71" s="8"/>
      <c r="U71" s="28">
        <v>1448414.2</v>
      </c>
      <c r="V71" s="8">
        <v>0</v>
      </c>
      <c r="W71" s="8">
        <v>0</v>
      </c>
      <c r="X71" s="30">
        <f>U71/K71*100</f>
        <v>14.460899834428314</v>
      </c>
    </row>
    <row r="72" spans="1:24" hidden="1" x14ac:dyDescent="0.2">
      <c r="A72" s="24" t="s">
        <v>25</v>
      </c>
      <c r="B72" s="7">
        <v>200</v>
      </c>
      <c r="C72" s="7" t="s">
        <v>107</v>
      </c>
      <c r="D72" s="8">
        <v>1038300</v>
      </c>
      <c r="E72" s="8">
        <v>0</v>
      </c>
      <c r="F72" s="8">
        <v>1038300</v>
      </c>
      <c r="G72" s="8">
        <v>0</v>
      </c>
      <c r="H72" s="8">
        <v>0</v>
      </c>
      <c r="I72" s="8">
        <v>0</v>
      </c>
      <c r="J72" s="8">
        <v>0</v>
      </c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>
        <v>0</v>
      </c>
      <c r="W72" s="8">
        <v>0</v>
      </c>
      <c r="X72" s="30" t="e">
        <f t="shared" ref="X72:X135" si="3">U72/K72*100</f>
        <v>#DIV/0!</v>
      </c>
    </row>
    <row r="73" spans="1:24" hidden="1" x14ac:dyDescent="0.2">
      <c r="A73" s="24" t="s">
        <v>27</v>
      </c>
      <c r="B73" s="7">
        <v>200</v>
      </c>
      <c r="C73" s="7" t="s">
        <v>108</v>
      </c>
      <c r="D73" s="8">
        <v>1026283</v>
      </c>
      <c r="E73" s="8">
        <v>0</v>
      </c>
      <c r="F73" s="8">
        <v>1026283</v>
      </c>
      <c r="G73" s="8">
        <v>0</v>
      </c>
      <c r="H73" s="8">
        <v>0</v>
      </c>
      <c r="I73" s="8">
        <v>0</v>
      </c>
      <c r="J73" s="8">
        <v>0</v>
      </c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>
        <v>0</v>
      </c>
      <c r="W73" s="8">
        <v>0</v>
      </c>
      <c r="X73" s="30" t="e">
        <f t="shared" si="3"/>
        <v>#DIV/0!</v>
      </c>
    </row>
    <row r="74" spans="1:24" hidden="1" x14ac:dyDescent="0.2">
      <c r="A74" s="24" t="s">
        <v>29</v>
      </c>
      <c r="B74" s="7">
        <v>200</v>
      </c>
      <c r="C74" s="7" t="s">
        <v>109</v>
      </c>
      <c r="D74" s="8">
        <v>788236</v>
      </c>
      <c r="E74" s="8">
        <v>0</v>
      </c>
      <c r="F74" s="8">
        <v>788236</v>
      </c>
      <c r="G74" s="8">
        <v>0</v>
      </c>
      <c r="H74" s="8">
        <v>0</v>
      </c>
      <c r="I74" s="8">
        <v>0</v>
      </c>
      <c r="J74" s="8">
        <v>0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>
        <v>0</v>
      </c>
      <c r="W74" s="8">
        <v>0</v>
      </c>
      <c r="X74" s="30" t="e">
        <f t="shared" si="3"/>
        <v>#DIV/0!</v>
      </c>
    </row>
    <row r="75" spans="1:24" hidden="1" x14ac:dyDescent="0.2">
      <c r="A75" s="24" t="s">
        <v>33</v>
      </c>
      <c r="B75" s="7">
        <v>200</v>
      </c>
      <c r="C75" s="7" t="s">
        <v>110</v>
      </c>
      <c r="D75" s="8">
        <v>238047</v>
      </c>
      <c r="E75" s="8">
        <v>0</v>
      </c>
      <c r="F75" s="8">
        <v>238047</v>
      </c>
      <c r="G75" s="8">
        <v>0</v>
      </c>
      <c r="H75" s="8">
        <v>0</v>
      </c>
      <c r="I75" s="8">
        <v>0</v>
      </c>
      <c r="J75" s="8">
        <v>0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>
        <v>0</v>
      </c>
      <c r="W75" s="8">
        <v>0</v>
      </c>
      <c r="X75" s="30" t="e">
        <f t="shared" si="3"/>
        <v>#DIV/0!</v>
      </c>
    </row>
    <row r="76" spans="1:24" hidden="1" x14ac:dyDescent="0.2">
      <c r="A76" s="24" t="s">
        <v>35</v>
      </c>
      <c r="B76" s="7">
        <v>200</v>
      </c>
      <c r="C76" s="7" t="s">
        <v>111</v>
      </c>
      <c r="D76" s="8">
        <v>12017</v>
      </c>
      <c r="E76" s="8">
        <v>0</v>
      </c>
      <c r="F76" s="8">
        <v>12017</v>
      </c>
      <c r="G76" s="8">
        <v>0</v>
      </c>
      <c r="H76" s="8">
        <v>0</v>
      </c>
      <c r="I76" s="8">
        <v>0</v>
      </c>
      <c r="J76" s="8">
        <v>0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>
        <v>0</v>
      </c>
      <c r="W76" s="8">
        <v>0</v>
      </c>
      <c r="X76" s="30" t="e">
        <f t="shared" si="3"/>
        <v>#DIV/0!</v>
      </c>
    </row>
    <row r="77" spans="1:24" hidden="1" x14ac:dyDescent="0.2">
      <c r="A77" s="24" t="s">
        <v>37</v>
      </c>
      <c r="B77" s="7">
        <v>200</v>
      </c>
      <c r="C77" s="7" t="s">
        <v>112</v>
      </c>
      <c r="D77" s="8">
        <v>12017</v>
      </c>
      <c r="E77" s="8">
        <v>0</v>
      </c>
      <c r="F77" s="8">
        <v>12017</v>
      </c>
      <c r="G77" s="8">
        <v>0</v>
      </c>
      <c r="H77" s="8">
        <v>0</v>
      </c>
      <c r="I77" s="8">
        <v>0</v>
      </c>
      <c r="J77" s="8">
        <v>0</v>
      </c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>
        <v>0</v>
      </c>
      <c r="W77" s="8">
        <v>0</v>
      </c>
      <c r="X77" s="30" t="e">
        <f t="shared" si="3"/>
        <v>#DIV/0!</v>
      </c>
    </row>
    <row r="78" spans="1:24" hidden="1" x14ac:dyDescent="0.2">
      <c r="A78" s="24" t="s">
        <v>113</v>
      </c>
      <c r="B78" s="7">
        <v>200</v>
      </c>
      <c r="C78" s="7" t="s">
        <v>114</v>
      </c>
      <c r="D78" s="8">
        <v>1662600</v>
      </c>
      <c r="E78" s="8">
        <v>0</v>
      </c>
      <c r="F78" s="8">
        <v>1662600</v>
      </c>
      <c r="G78" s="8">
        <v>0</v>
      </c>
      <c r="H78" s="8">
        <v>0</v>
      </c>
      <c r="I78" s="8">
        <v>0</v>
      </c>
      <c r="J78" s="8">
        <v>0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>
        <v>-169</v>
      </c>
      <c r="W78" s="8">
        <v>0</v>
      </c>
      <c r="X78" s="30" t="e">
        <f t="shared" si="3"/>
        <v>#DIV/0!</v>
      </c>
    </row>
    <row r="79" spans="1:24" hidden="1" x14ac:dyDescent="0.2">
      <c r="A79" s="24" t="s">
        <v>25</v>
      </c>
      <c r="B79" s="7">
        <v>200</v>
      </c>
      <c r="C79" s="7" t="s">
        <v>115</v>
      </c>
      <c r="D79" s="8">
        <v>1659868</v>
      </c>
      <c r="E79" s="8">
        <v>0</v>
      </c>
      <c r="F79" s="8">
        <v>1659868</v>
      </c>
      <c r="G79" s="8">
        <v>0</v>
      </c>
      <c r="H79" s="8">
        <v>0</v>
      </c>
      <c r="I79" s="8">
        <v>0</v>
      </c>
      <c r="J79" s="8">
        <v>0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>
        <v>-169</v>
      </c>
      <c r="W79" s="8">
        <v>0</v>
      </c>
      <c r="X79" s="30" t="e">
        <f t="shared" si="3"/>
        <v>#DIV/0!</v>
      </c>
    </row>
    <row r="80" spans="1:24" hidden="1" x14ac:dyDescent="0.2">
      <c r="A80" s="24" t="s">
        <v>27</v>
      </c>
      <c r="B80" s="7">
        <v>200</v>
      </c>
      <c r="C80" s="7" t="s">
        <v>116</v>
      </c>
      <c r="D80" s="8">
        <v>1659868</v>
      </c>
      <c r="E80" s="8">
        <v>0</v>
      </c>
      <c r="F80" s="8">
        <v>1659868</v>
      </c>
      <c r="G80" s="8">
        <v>0</v>
      </c>
      <c r="H80" s="8">
        <v>0</v>
      </c>
      <c r="I80" s="8">
        <v>0</v>
      </c>
      <c r="J80" s="8">
        <v>0</v>
      </c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>
        <v>-169</v>
      </c>
      <c r="W80" s="8">
        <v>0</v>
      </c>
      <c r="X80" s="30" t="e">
        <f t="shared" si="3"/>
        <v>#DIV/0!</v>
      </c>
    </row>
    <row r="81" spans="1:24" hidden="1" x14ac:dyDescent="0.2">
      <c r="A81" s="24" t="s">
        <v>29</v>
      </c>
      <c r="B81" s="7">
        <v>200</v>
      </c>
      <c r="C81" s="7" t="s">
        <v>117</v>
      </c>
      <c r="D81" s="8">
        <v>1274854</v>
      </c>
      <c r="E81" s="8">
        <v>0</v>
      </c>
      <c r="F81" s="8">
        <v>1274854</v>
      </c>
      <c r="G81" s="8">
        <v>0</v>
      </c>
      <c r="H81" s="8">
        <v>0</v>
      </c>
      <c r="I81" s="8">
        <v>0</v>
      </c>
      <c r="J81" s="8">
        <v>0</v>
      </c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>
        <v>0</v>
      </c>
      <c r="W81" s="8">
        <v>0</v>
      </c>
      <c r="X81" s="30" t="e">
        <f t="shared" si="3"/>
        <v>#DIV/0!</v>
      </c>
    </row>
    <row r="82" spans="1:24" hidden="1" x14ac:dyDescent="0.2">
      <c r="A82" s="24" t="s">
        <v>33</v>
      </c>
      <c r="B82" s="7">
        <v>200</v>
      </c>
      <c r="C82" s="7" t="s">
        <v>118</v>
      </c>
      <c r="D82" s="8">
        <v>385014</v>
      </c>
      <c r="E82" s="8">
        <v>0</v>
      </c>
      <c r="F82" s="8">
        <v>385014</v>
      </c>
      <c r="G82" s="8">
        <v>0</v>
      </c>
      <c r="H82" s="8">
        <v>0</v>
      </c>
      <c r="I82" s="8">
        <v>0</v>
      </c>
      <c r="J82" s="8">
        <v>0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>
        <v>-169</v>
      </c>
      <c r="W82" s="8">
        <v>0</v>
      </c>
      <c r="X82" s="30" t="e">
        <f t="shared" si="3"/>
        <v>#DIV/0!</v>
      </c>
    </row>
    <row r="83" spans="1:24" hidden="1" x14ac:dyDescent="0.2">
      <c r="A83" s="24" t="s">
        <v>53</v>
      </c>
      <c r="B83" s="7">
        <v>200</v>
      </c>
      <c r="C83" s="7" t="s">
        <v>119</v>
      </c>
      <c r="D83" s="8">
        <v>2732</v>
      </c>
      <c r="E83" s="8">
        <v>0</v>
      </c>
      <c r="F83" s="8">
        <v>2732</v>
      </c>
      <c r="G83" s="8">
        <v>0</v>
      </c>
      <c r="H83" s="8">
        <v>0</v>
      </c>
      <c r="I83" s="8">
        <v>0</v>
      </c>
      <c r="J83" s="8">
        <v>0</v>
      </c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>
        <v>0</v>
      </c>
      <c r="W83" s="8">
        <v>0</v>
      </c>
      <c r="X83" s="30" t="e">
        <f t="shared" si="3"/>
        <v>#DIV/0!</v>
      </c>
    </row>
    <row r="84" spans="1:24" hidden="1" x14ac:dyDescent="0.2">
      <c r="A84" s="24" t="s">
        <v>57</v>
      </c>
      <c r="B84" s="7">
        <v>200</v>
      </c>
      <c r="C84" s="7" t="s">
        <v>120</v>
      </c>
      <c r="D84" s="8">
        <v>2732</v>
      </c>
      <c r="E84" s="8">
        <v>0</v>
      </c>
      <c r="F84" s="8">
        <v>2732</v>
      </c>
      <c r="G84" s="8">
        <v>0</v>
      </c>
      <c r="H84" s="8">
        <v>0</v>
      </c>
      <c r="I84" s="8">
        <v>0</v>
      </c>
      <c r="J84" s="8">
        <v>0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>
        <v>0</v>
      </c>
      <c r="W84" s="8">
        <v>0</v>
      </c>
      <c r="X84" s="30" t="e">
        <f t="shared" si="3"/>
        <v>#DIV/0!</v>
      </c>
    </row>
    <row r="85" spans="1:24" hidden="1" x14ac:dyDescent="0.2">
      <c r="A85" s="24" t="s">
        <v>121</v>
      </c>
      <c r="B85" s="7">
        <v>200</v>
      </c>
      <c r="C85" s="7" t="s">
        <v>122</v>
      </c>
      <c r="D85" s="8">
        <v>1662600</v>
      </c>
      <c r="E85" s="8">
        <v>0</v>
      </c>
      <c r="F85" s="8">
        <v>1662600</v>
      </c>
      <c r="G85" s="8">
        <v>0</v>
      </c>
      <c r="H85" s="8">
        <v>0</v>
      </c>
      <c r="I85" s="8">
        <v>0</v>
      </c>
      <c r="J85" s="8">
        <v>0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>
        <v>-169</v>
      </c>
      <c r="W85" s="8">
        <v>0</v>
      </c>
      <c r="X85" s="30" t="e">
        <f t="shared" si="3"/>
        <v>#DIV/0!</v>
      </c>
    </row>
    <row r="86" spans="1:24" hidden="1" x14ac:dyDescent="0.2">
      <c r="A86" s="24" t="s">
        <v>25</v>
      </c>
      <c r="B86" s="7">
        <v>200</v>
      </c>
      <c r="C86" s="7" t="s">
        <v>123</v>
      </c>
      <c r="D86" s="8">
        <v>1659868</v>
      </c>
      <c r="E86" s="8">
        <v>0</v>
      </c>
      <c r="F86" s="8">
        <v>1659868</v>
      </c>
      <c r="G86" s="8">
        <v>0</v>
      </c>
      <c r="H86" s="8">
        <v>0</v>
      </c>
      <c r="I86" s="8">
        <v>0</v>
      </c>
      <c r="J86" s="8">
        <v>0</v>
      </c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>
        <v>-169</v>
      </c>
      <c r="W86" s="8">
        <v>0</v>
      </c>
      <c r="X86" s="30" t="e">
        <f t="shared" si="3"/>
        <v>#DIV/0!</v>
      </c>
    </row>
    <row r="87" spans="1:24" hidden="1" x14ac:dyDescent="0.2">
      <c r="A87" s="24" t="s">
        <v>27</v>
      </c>
      <c r="B87" s="7">
        <v>200</v>
      </c>
      <c r="C87" s="7" t="s">
        <v>124</v>
      </c>
      <c r="D87" s="8">
        <v>1659868</v>
      </c>
      <c r="E87" s="8">
        <v>0</v>
      </c>
      <c r="F87" s="8">
        <v>1659868</v>
      </c>
      <c r="G87" s="8">
        <v>0</v>
      </c>
      <c r="H87" s="8">
        <v>0</v>
      </c>
      <c r="I87" s="8">
        <v>0</v>
      </c>
      <c r="J87" s="8">
        <v>0</v>
      </c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>
        <v>-169</v>
      </c>
      <c r="W87" s="8">
        <v>0</v>
      </c>
      <c r="X87" s="30" t="e">
        <f t="shared" si="3"/>
        <v>#DIV/0!</v>
      </c>
    </row>
    <row r="88" spans="1:24" hidden="1" x14ac:dyDescent="0.2">
      <c r="A88" s="24" t="s">
        <v>29</v>
      </c>
      <c r="B88" s="7">
        <v>200</v>
      </c>
      <c r="C88" s="7" t="s">
        <v>125</v>
      </c>
      <c r="D88" s="8">
        <v>1274854</v>
      </c>
      <c r="E88" s="8">
        <v>0</v>
      </c>
      <c r="F88" s="8">
        <v>1274854</v>
      </c>
      <c r="G88" s="8">
        <v>0</v>
      </c>
      <c r="H88" s="8">
        <v>0</v>
      </c>
      <c r="I88" s="8">
        <v>0</v>
      </c>
      <c r="J88" s="8">
        <v>0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>
        <v>0</v>
      </c>
      <c r="W88" s="8">
        <v>0</v>
      </c>
      <c r="X88" s="30" t="e">
        <f t="shared" si="3"/>
        <v>#DIV/0!</v>
      </c>
    </row>
    <row r="89" spans="1:24" hidden="1" x14ac:dyDescent="0.2">
      <c r="A89" s="24" t="s">
        <v>33</v>
      </c>
      <c r="B89" s="7">
        <v>200</v>
      </c>
      <c r="C89" s="7" t="s">
        <v>126</v>
      </c>
      <c r="D89" s="8">
        <v>385014</v>
      </c>
      <c r="E89" s="8">
        <v>0</v>
      </c>
      <c r="F89" s="8">
        <v>385014</v>
      </c>
      <c r="G89" s="8">
        <v>0</v>
      </c>
      <c r="H89" s="8">
        <v>0</v>
      </c>
      <c r="I89" s="8">
        <v>0</v>
      </c>
      <c r="J89" s="8">
        <v>0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>
        <v>-169</v>
      </c>
      <c r="W89" s="8">
        <v>0</v>
      </c>
      <c r="X89" s="30" t="e">
        <f t="shared" si="3"/>
        <v>#DIV/0!</v>
      </c>
    </row>
    <row r="90" spans="1:24" hidden="1" x14ac:dyDescent="0.2">
      <c r="A90" s="24" t="s">
        <v>53</v>
      </c>
      <c r="B90" s="7">
        <v>200</v>
      </c>
      <c r="C90" s="7" t="s">
        <v>127</v>
      </c>
      <c r="D90" s="8">
        <v>2732</v>
      </c>
      <c r="E90" s="8">
        <v>0</v>
      </c>
      <c r="F90" s="8">
        <v>2732</v>
      </c>
      <c r="G90" s="8">
        <v>0</v>
      </c>
      <c r="H90" s="8">
        <v>0</v>
      </c>
      <c r="I90" s="8">
        <v>0</v>
      </c>
      <c r="J90" s="8">
        <v>0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>
        <v>0</v>
      </c>
      <c r="W90" s="8">
        <v>0</v>
      </c>
      <c r="X90" s="30" t="e">
        <f t="shared" si="3"/>
        <v>#DIV/0!</v>
      </c>
    </row>
    <row r="91" spans="1:24" hidden="1" x14ac:dyDescent="0.2">
      <c r="A91" s="24" t="s">
        <v>57</v>
      </c>
      <c r="B91" s="7">
        <v>200</v>
      </c>
      <c r="C91" s="7" t="s">
        <v>128</v>
      </c>
      <c r="D91" s="8">
        <v>2732</v>
      </c>
      <c r="E91" s="8">
        <v>0</v>
      </c>
      <c r="F91" s="8">
        <v>2732</v>
      </c>
      <c r="G91" s="8">
        <v>0</v>
      </c>
      <c r="H91" s="8">
        <v>0</v>
      </c>
      <c r="I91" s="8">
        <v>0</v>
      </c>
      <c r="J91" s="8">
        <v>0</v>
      </c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>
        <v>0</v>
      </c>
      <c r="W91" s="8">
        <v>0</v>
      </c>
      <c r="X91" s="30" t="e">
        <f t="shared" si="3"/>
        <v>#DIV/0!</v>
      </c>
    </row>
    <row r="92" spans="1:24" ht="12" x14ac:dyDescent="0.2">
      <c r="A92" s="25" t="s">
        <v>379</v>
      </c>
      <c r="B92" s="7">
        <v>200</v>
      </c>
      <c r="C92" s="7" t="s">
        <v>384</v>
      </c>
      <c r="D92" s="8"/>
      <c r="E92" s="8"/>
      <c r="F92" s="8"/>
      <c r="G92" s="8"/>
      <c r="H92" s="8"/>
      <c r="I92" s="8"/>
      <c r="J92" s="8"/>
      <c r="K92" s="8">
        <f>K93+K94</f>
        <v>3251041.5</v>
      </c>
      <c r="L92" s="8"/>
      <c r="M92" s="8"/>
      <c r="N92" s="8"/>
      <c r="O92" s="8"/>
      <c r="P92" s="8"/>
      <c r="Q92" s="8"/>
      <c r="R92" s="8"/>
      <c r="S92" s="8"/>
      <c r="T92" s="8"/>
      <c r="U92" s="8">
        <f>U93+U94</f>
        <v>512147.71</v>
      </c>
      <c r="V92" s="8"/>
      <c r="W92" s="8"/>
      <c r="X92" s="30">
        <f>U92/K92*100</f>
        <v>15.753342736473835</v>
      </c>
    </row>
    <row r="93" spans="1:24" ht="24" x14ac:dyDescent="0.2">
      <c r="A93" s="26" t="s">
        <v>380</v>
      </c>
      <c r="B93" s="7">
        <v>200</v>
      </c>
      <c r="C93" s="7" t="s">
        <v>385</v>
      </c>
      <c r="D93" s="8"/>
      <c r="E93" s="8"/>
      <c r="F93" s="8"/>
      <c r="G93" s="8"/>
      <c r="H93" s="8"/>
      <c r="I93" s="8"/>
      <c r="J93" s="8"/>
      <c r="K93" s="28">
        <v>3251041.5</v>
      </c>
      <c r="L93" s="8"/>
      <c r="M93" s="8"/>
      <c r="N93" s="8"/>
      <c r="O93" s="8"/>
      <c r="P93" s="8"/>
      <c r="Q93" s="8"/>
      <c r="R93" s="8"/>
      <c r="S93" s="8"/>
      <c r="T93" s="8"/>
      <c r="U93" s="28">
        <v>512147.71</v>
      </c>
      <c r="V93" s="8"/>
      <c r="W93" s="8"/>
      <c r="X93" s="30">
        <f>U93/K93*100</f>
        <v>15.753342736473835</v>
      </c>
    </row>
    <row r="94" spans="1:24" ht="12" x14ac:dyDescent="0.2">
      <c r="A94" s="26" t="s">
        <v>381</v>
      </c>
      <c r="B94" s="7"/>
      <c r="C94" s="7" t="s">
        <v>386</v>
      </c>
      <c r="D94" s="8"/>
      <c r="E94" s="8"/>
      <c r="F94" s="8"/>
      <c r="G94" s="8"/>
      <c r="H94" s="8"/>
      <c r="I94" s="8"/>
      <c r="J94" s="8"/>
      <c r="K94" s="18"/>
      <c r="L94" s="8"/>
      <c r="M94" s="8"/>
      <c r="N94" s="8"/>
      <c r="O94" s="8"/>
      <c r="P94" s="8"/>
      <c r="Q94" s="8"/>
      <c r="R94" s="8"/>
      <c r="S94" s="8"/>
      <c r="T94" s="8"/>
      <c r="U94" s="18"/>
      <c r="V94" s="8"/>
      <c r="W94" s="8"/>
      <c r="X94" s="30"/>
    </row>
    <row r="95" spans="1:24" x14ac:dyDescent="0.2">
      <c r="A95" s="6" t="s">
        <v>129</v>
      </c>
      <c r="B95" s="7">
        <v>200</v>
      </c>
      <c r="C95" s="7" t="s">
        <v>351</v>
      </c>
      <c r="D95" s="8">
        <v>5831366</v>
      </c>
      <c r="E95" s="8">
        <v>0</v>
      </c>
      <c r="F95" s="8">
        <v>5831366</v>
      </c>
      <c r="G95" s="8">
        <v>0</v>
      </c>
      <c r="H95" s="8">
        <v>0</v>
      </c>
      <c r="I95" s="8">
        <v>0</v>
      </c>
      <c r="J95" s="8">
        <v>0</v>
      </c>
      <c r="K95" s="8">
        <f>K105+K114</f>
        <v>11099983.66</v>
      </c>
      <c r="L95" s="8"/>
      <c r="M95" s="8"/>
      <c r="N95" s="8"/>
      <c r="O95" s="8"/>
      <c r="P95" s="8"/>
      <c r="Q95" s="8"/>
      <c r="R95" s="8"/>
      <c r="S95" s="8"/>
      <c r="T95" s="8"/>
      <c r="U95" s="8">
        <f>U105+U114</f>
        <v>993669.90999999992</v>
      </c>
      <c r="V95" s="8">
        <v>0</v>
      </c>
      <c r="W95" s="8">
        <v>0</v>
      </c>
      <c r="X95" s="30">
        <f>U95/K95*100</f>
        <v>8.9519943491520415</v>
      </c>
    </row>
    <row r="96" spans="1:24" hidden="1" x14ac:dyDescent="0.2">
      <c r="A96" s="6" t="s">
        <v>25</v>
      </c>
      <c r="B96" s="7">
        <v>200</v>
      </c>
      <c r="C96" s="7" t="s">
        <v>130</v>
      </c>
      <c r="D96" s="8">
        <v>5831366</v>
      </c>
      <c r="E96" s="8">
        <v>0</v>
      </c>
      <c r="F96" s="8">
        <v>5831366</v>
      </c>
      <c r="G96" s="8">
        <v>0</v>
      </c>
      <c r="H96" s="8">
        <v>0</v>
      </c>
      <c r="I96" s="8">
        <v>0</v>
      </c>
      <c r="J96" s="8">
        <v>0</v>
      </c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>
        <v>0</v>
      </c>
      <c r="W96" s="8">
        <v>0</v>
      </c>
      <c r="X96" s="30" t="e">
        <f t="shared" si="3"/>
        <v>#DIV/0!</v>
      </c>
    </row>
    <row r="97" spans="1:24" hidden="1" x14ac:dyDescent="0.2">
      <c r="A97" s="6" t="s">
        <v>27</v>
      </c>
      <c r="B97" s="7">
        <v>200</v>
      </c>
      <c r="C97" s="7" t="s">
        <v>131</v>
      </c>
      <c r="D97" s="8">
        <v>1541680</v>
      </c>
      <c r="E97" s="8">
        <v>0</v>
      </c>
      <c r="F97" s="8">
        <v>1541680</v>
      </c>
      <c r="G97" s="8">
        <v>0</v>
      </c>
      <c r="H97" s="8">
        <v>0</v>
      </c>
      <c r="I97" s="8">
        <v>0</v>
      </c>
      <c r="J97" s="8">
        <v>0</v>
      </c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>
        <v>0</v>
      </c>
      <c r="W97" s="8">
        <v>0</v>
      </c>
      <c r="X97" s="30" t="e">
        <f t="shared" si="3"/>
        <v>#DIV/0!</v>
      </c>
    </row>
    <row r="98" spans="1:24" hidden="1" x14ac:dyDescent="0.2">
      <c r="A98" s="6" t="s">
        <v>29</v>
      </c>
      <c r="B98" s="7">
        <v>200</v>
      </c>
      <c r="C98" s="7" t="s">
        <v>132</v>
      </c>
      <c r="D98" s="8">
        <v>1184087</v>
      </c>
      <c r="E98" s="8">
        <v>0</v>
      </c>
      <c r="F98" s="8">
        <v>1184087</v>
      </c>
      <c r="G98" s="8">
        <v>0</v>
      </c>
      <c r="H98" s="8">
        <v>0</v>
      </c>
      <c r="I98" s="8">
        <v>0</v>
      </c>
      <c r="J98" s="8">
        <v>0</v>
      </c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>
        <v>0</v>
      </c>
      <c r="W98" s="8">
        <v>0</v>
      </c>
      <c r="X98" s="30" t="e">
        <f t="shared" si="3"/>
        <v>#DIV/0!</v>
      </c>
    </row>
    <row r="99" spans="1:24" hidden="1" x14ac:dyDescent="0.2">
      <c r="A99" s="6" t="s">
        <v>33</v>
      </c>
      <c r="B99" s="7">
        <v>200</v>
      </c>
      <c r="C99" s="7" t="s">
        <v>133</v>
      </c>
      <c r="D99" s="8">
        <v>357593</v>
      </c>
      <c r="E99" s="8">
        <v>0</v>
      </c>
      <c r="F99" s="8">
        <v>357593</v>
      </c>
      <c r="G99" s="8">
        <v>0</v>
      </c>
      <c r="H99" s="8">
        <v>0</v>
      </c>
      <c r="I99" s="8">
        <v>0</v>
      </c>
      <c r="J99" s="8">
        <v>0</v>
      </c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>
        <v>0</v>
      </c>
      <c r="W99" s="8">
        <v>0</v>
      </c>
      <c r="X99" s="30" t="e">
        <f t="shared" si="3"/>
        <v>#DIV/0!</v>
      </c>
    </row>
    <row r="100" spans="1:24" hidden="1" x14ac:dyDescent="0.2">
      <c r="A100" s="6" t="s">
        <v>35</v>
      </c>
      <c r="B100" s="7">
        <v>200</v>
      </c>
      <c r="C100" s="7" t="s">
        <v>134</v>
      </c>
      <c r="D100" s="8">
        <v>3689686</v>
      </c>
      <c r="E100" s="8">
        <v>0</v>
      </c>
      <c r="F100" s="8">
        <v>3689686</v>
      </c>
      <c r="G100" s="8">
        <v>0</v>
      </c>
      <c r="H100" s="8">
        <v>0</v>
      </c>
      <c r="I100" s="8">
        <v>0</v>
      </c>
      <c r="J100" s="8">
        <v>0</v>
      </c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>
        <v>0</v>
      </c>
      <c r="W100" s="8">
        <v>0</v>
      </c>
      <c r="X100" s="30" t="e">
        <f t="shared" si="3"/>
        <v>#DIV/0!</v>
      </c>
    </row>
    <row r="101" spans="1:24" hidden="1" x14ac:dyDescent="0.2">
      <c r="A101" s="6" t="s">
        <v>43</v>
      </c>
      <c r="B101" s="7">
        <v>200</v>
      </c>
      <c r="C101" s="7" t="s">
        <v>135</v>
      </c>
      <c r="D101" s="8">
        <v>3299686</v>
      </c>
      <c r="E101" s="8">
        <v>0</v>
      </c>
      <c r="F101" s="8">
        <v>3299686</v>
      </c>
      <c r="G101" s="8">
        <v>0</v>
      </c>
      <c r="H101" s="8">
        <v>0</v>
      </c>
      <c r="I101" s="8">
        <v>0</v>
      </c>
      <c r="J101" s="8">
        <v>0</v>
      </c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>
        <v>0</v>
      </c>
      <c r="W101" s="8">
        <v>0</v>
      </c>
      <c r="X101" s="30" t="e">
        <f t="shared" si="3"/>
        <v>#DIV/0!</v>
      </c>
    </row>
    <row r="102" spans="1:24" hidden="1" x14ac:dyDescent="0.2">
      <c r="A102" s="6" t="s">
        <v>45</v>
      </c>
      <c r="B102" s="7">
        <v>200</v>
      </c>
      <c r="C102" s="7" t="s">
        <v>136</v>
      </c>
      <c r="D102" s="8">
        <v>390000</v>
      </c>
      <c r="E102" s="8">
        <v>0</v>
      </c>
      <c r="F102" s="8">
        <v>390000</v>
      </c>
      <c r="G102" s="8">
        <v>0</v>
      </c>
      <c r="H102" s="8">
        <v>0</v>
      </c>
      <c r="I102" s="8">
        <v>0</v>
      </c>
      <c r="J102" s="8">
        <v>0</v>
      </c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>
        <v>0</v>
      </c>
      <c r="W102" s="8">
        <v>0</v>
      </c>
      <c r="X102" s="30" t="e">
        <f t="shared" si="3"/>
        <v>#DIV/0!</v>
      </c>
    </row>
    <row r="103" spans="1:24" hidden="1" x14ac:dyDescent="0.2">
      <c r="A103" s="6" t="s">
        <v>137</v>
      </c>
      <c r="B103" s="7">
        <v>200</v>
      </c>
      <c r="C103" s="7" t="s">
        <v>138</v>
      </c>
      <c r="D103" s="8">
        <v>600000</v>
      </c>
      <c r="E103" s="8">
        <v>0</v>
      </c>
      <c r="F103" s="8">
        <v>600000</v>
      </c>
      <c r="G103" s="8">
        <v>0</v>
      </c>
      <c r="H103" s="8">
        <v>0</v>
      </c>
      <c r="I103" s="8">
        <v>0</v>
      </c>
      <c r="J103" s="8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>
        <v>0</v>
      </c>
      <c r="W103" s="8">
        <v>0</v>
      </c>
      <c r="X103" s="30" t="e">
        <f t="shared" si="3"/>
        <v>#DIV/0!</v>
      </c>
    </row>
    <row r="104" spans="1:24" hidden="1" x14ac:dyDescent="0.2">
      <c r="A104" s="6" t="s">
        <v>139</v>
      </c>
      <c r="B104" s="7">
        <v>200</v>
      </c>
      <c r="C104" s="7" t="s">
        <v>140</v>
      </c>
      <c r="D104" s="8">
        <v>600000</v>
      </c>
      <c r="E104" s="8">
        <v>0</v>
      </c>
      <c r="F104" s="8">
        <v>600000</v>
      </c>
      <c r="G104" s="8">
        <v>0</v>
      </c>
      <c r="H104" s="8">
        <v>0</v>
      </c>
      <c r="I104" s="8">
        <v>0</v>
      </c>
      <c r="J104" s="8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>
        <v>0</v>
      </c>
      <c r="W104" s="8">
        <v>0</v>
      </c>
      <c r="X104" s="30" t="e">
        <f t="shared" si="3"/>
        <v>#DIV/0!</v>
      </c>
    </row>
    <row r="105" spans="1:24" x14ac:dyDescent="0.2">
      <c r="A105" s="6" t="s">
        <v>141</v>
      </c>
      <c r="B105" s="7">
        <v>200</v>
      </c>
      <c r="C105" s="7" t="s">
        <v>352</v>
      </c>
      <c r="D105" s="8">
        <v>1541680</v>
      </c>
      <c r="E105" s="8">
        <v>0</v>
      </c>
      <c r="F105" s="8">
        <v>1541680</v>
      </c>
      <c r="G105" s="8">
        <v>0</v>
      </c>
      <c r="H105" s="8">
        <v>0</v>
      </c>
      <c r="I105" s="8">
        <v>0</v>
      </c>
      <c r="J105" s="8">
        <v>0</v>
      </c>
      <c r="K105" s="28">
        <v>1081883.6599999999</v>
      </c>
      <c r="L105" s="8"/>
      <c r="M105" s="8"/>
      <c r="N105" s="8"/>
      <c r="O105" s="8"/>
      <c r="P105" s="8"/>
      <c r="Q105" s="8"/>
      <c r="R105" s="8"/>
      <c r="S105" s="8"/>
      <c r="T105" s="8"/>
      <c r="U105" s="28">
        <v>168225.84</v>
      </c>
      <c r="V105" s="8">
        <v>0</v>
      </c>
      <c r="W105" s="8">
        <v>0</v>
      </c>
      <c r="X105" s="30">
        <f>U105/K105*100</f>
        <v>15.549346590556699</v>
      </c>
    </row>
    <row r="106" spans="1:24" hidden="1" x14ac:dyDescent="0.2">
      <c r="A106" s="6" t="s">
        <v>25</v>
      </c>
      <c r="B106" s="7">
        <v>200</v>
      </c>
      <c r="C106" s="7" t="s">
        <v>142</v>
      </c>
      <c r="D106" s="8">
        <v>1541680</v>
      </c>
      <c r="E106" s="8">
        <v>0</v>
      </c>
      <c r="F106" s="8">
        <v>1541680</v>
      </c>
      <c r="G106" s="8">
        <v>0</v>
      </c>
      <c r="H106" s="8">
        <v>0</v>
      </c>
      <c r="I106" s="8">
        <v>0</v>
      </c>
      <c r="J106" s="8">
        <v>0</v>
      </c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>
        <v>0</v>
      </c>
      <c r="W106" s="8">
        <v>0</v>
      </c>
      <c r="X106" s="30" t="e">
        <f t="shared" si="3"/>
        <v>#DIV/0!</v>
      </c>
    </row>
    <row r="107" spans="1:24" hidden="1" x14ac:dyDescent="0.2">
      <c r="A107" s="6" t="s">
        <v>27</v>
      </c>
      <c r="B107" s="7">
        <v>200</v>
      </c>
      <c r="C107" s="7" t="s">
        <v>143</v>
      </c>
      <c r="D107" s="8">
        <v>1541680</v>
      </c>
      <c r="E107" s="8">
        <v>0</v>
      </c>
      <c r="F107" s="8">
        <v>1541680</v>
      </c>
      <c r="G107" s="8">
        <v>0</v>
      </c>
      <c r="H107" s="8">
        <v>0</v>
      </c>
      <c r="I107" s="8">
        <v>0</v>
      </c>
      <c r="J107" s="8">
        <v>0</v>
      </c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>
        <v>0</v>
      </c>
      <c r="W107" s="8">
        <v>0</v>
      </c>
      <c r="X107" s="30" t="e">
        <f t="shared" si="3"/>
        <v>#DIV/0!</v>
      </c>
    </row>
    <row r="108" spans="1:24" hidden="1" x14ac:dyDescent="0.2">
      <c r="A108" s="6" t="s">
        <v>29</v>
      </c>
      <c r="B108" s="7">
        <v>200</v>
      </c>
      <c r="C108" s="7" t="s">
        <v>144</v>
      </c>
      <c r="D108" s="8">
        <v>1184087</v>
      </c>
      <c r="E108" s="8">
        <v>0</v>
      </c>
      <c r="F108" s="8">
        <v>1184087</v>
      </c>
      <c r="G108" s="8">
        <v>0</v>
      </c>
      <c r="H108" s="8">
        <v>0</v>
      </c>
      <c r="I108" s="8">
        <v>0</v>
      </c>
      <c r="J108" s="8">
        <v>0</v>
      </c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>
        <v>0</v>
      </c>
      <c r="W108" s="8">
        <v>0</v>
      </c>
      <c r="X108" s="30" t="e">
        <f t="shared" si="3"/>
        <v>#DIV/0!</v>
      </c>
    </row>
    <row r="109" spans="1:24" hidden="1" x14ac:dyDescent="0.2">
      <c r="A109" s="6" t="s">
        <v>33</v>
      </c>
      <c r="B109" s="7">
        <v>200</v>
      </c>
      <c r="C109" s="7" t="s">
        <v>145</v>
      </c>
      <c r="D109" s="8">
        <v>357593</v>
      </c>
      <c r="E109" s="8">
        <v>0</v>
      </c>
      <c r="F109" s="8">
        <v>357593</v>
      </c>
      <c r="G109" s="8">
        <v>0</v>
      </c>
      <c r="H109" s="8">
        <v>0</v>
      </c>
      <c r="I109" s="8">
        <v>0</v>
      </c>
      <c r="J109" s="8">
        <v>0</v>
      </c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>
        <v>0</v>
      </c>
      <c r="W109" s="8">
        <v>0</v>
      </c>
      <c r="X109" s="30" t="e">
        <f t="shared" si="3"/>
        <v>#DIV/0!</v>
      </c>
    </row>
    <row r="110" spans="1:24" hidden="1" x14ac:dyDescent="0.2">
      <c r="A110" s="6" t="s">
        <v>146</v>
      </c>
      <c r="B110" s="7">
        <v>200</v>
      </c>
      <c r="C110" s="7" t="s">
        <v>147</v>
      </c>
      <c r="D110" s="8">
        <v>3299686</v>
      </c>
      <c r="E110" s="8">
        <v>0</v>
      </c>
      <c r="F110" s="8">
        <v>3299686</v>
      </c>
      <c r="G110" s="8">
        <v>0</v>
      </c>
      <c r="H110" s="8">
        <v>0</v>
      </c>
      <c r="I110" s="8">
        <v>0</v>
      </c>
      <c r="J110" s="8">
        <v>0</v>
      </c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>
        <v>0</v>
      </c>
      <c r="W110" s="8">
        <v>0</v>
      </c>
      <c r="X110" s="30" t="e">
        <f t="shared" si="3"/>
        <v>#DIV/0!</v>
      </c>
    </row>
    <row r="111" spans="1:24" hidden="1" x14ac:dyDescent="0.2">
      <c r="A111" s="6" t="s">
        <v>25</v>
      </c>
      <c r="B111" s="7">
        <v>200</v>
      </c>
      <c r="C111" s="7" t="s">
        <v>148</v>
      </c>
      <c r="D111" s="8">
        <v>3299686</v>
      </c>
      <c r="E111" s="8">
        <v>0</v>
      </c>
      <c r="F111" s="8">
        <v>3299686</v>
      </c>
      <c r="G111" s="8">
        <v>0</v>
      </c>
      <c r="H111" s="8">
        <v>0</v>
      </c>
      <c r="I111" s="8">
        <v>0</v>
      </c>
      <c r="J111" s="8">
        <v>0</v>
      </c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>
        <v>0</v>
      </c>
      <c r="W111" s="8">
        <v>0</v>
      </c>
      <c r="X111" s="30" t="e">
        <f t="shared" si="3"/>
        <v>#DIV/0!</v>
      </c>
    </row>
    <row r="112" spans="1:24" hidden="1" x14ac:dyDescent="0.2">
      <c r="A112" s="6" t="s">
        <v>35</v>
      </c>
      <c r="B112" s="7">
        <v>200</v>
      </c>
      <c r="C112" s="7" t="s">
        <v>149</v>
      </c>
      <c r="D112" s="8">
        <v>3299686</v>
      </c>
      <c r="E112" s="8">
        <v>0</v>
      </c>
      <c r="F112" s="8">
        <v>3299686</v>
      </c>
      <c r="G112" s="8">
        <v>0</v>
      </c>
      <c r="H112" s="8">
        <v>0</v>
      </c>
      <c r="I112" s="8">
        <v>0</v>
      </c>
      <c r="J112" s="8">
        <v>0</v>
      </c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>
        <v>0</v>
      </c>
      <c r="W112" s="8">
        <v>0</v>
      </c>
      <c r="X112" s="30" t="e">
        <f t="shared" si="3"/>
        <v>#DIV/0!</v>
      </c>
    </row>
    <row r="113" spans="1:24" hidden="1" x14ac:dyDescent="0.2">
      <c r="A113" s="6" t="s">
        <v>43</v>
      </c>
      <c r="B113" s="7">
        <v>200</v>
      </c>
      <c r="C113" s="7" t="s">
        <v>150</v>
      </c>
      <c r="D113" s="8">
        <v>3299686</v>
      </c>
      <c r="E113" s="8">
        <v>0</v>
      </c>
      <c r="F113" s="8">
        <v>3299686</v>
      </c>
      <c r="G113" s="8">
        <v>0</v>
      </c>
      <c r="H113" s="8">
        <v>0</v>
      </c>
      <c r="I113" s="8">
        <v>0</v>
      </c>
      <c r="J113" s="8">
        <v>0</v>
      </c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>
        <v>0</v>
      </c>
      <c r="W113" s="8">
        <v>0</v>
      </c>
      <c r="X113" s="30" t="e">
        <f t="shared" si="3"/>
        <v>#DIV/0!</v>
      </c>
    </row>
    <row r="114" spans="1:24" x14ac:dyDescent="0.2">
      <c r="A114" s="6" t="s">
        <v>151</v>
      </c>
      <c r="B114" s="7">
        <v>200</v>
      </c>
      <c r="C114" s="7" t="s">
        <v>353</v>
      </c>
      <c r="D114" s="8">
        <v>990000</v>
      </c>
      <c r="E114" s="8">
        <v>0</v>
      </c>
      <c r="F114" s="8">
        <v>990000</v>
      </c>
      <c r="G114" s="8">
        <v>0</v>
      </c>
      <c r="H114" s="8">
        <v>0</v>
      </c>
      <c r="I114" s="8">
        <v>0</v>
      </c>
      <c r="J114" s="8">
        <v>0</v>
      </c>
      <c r="K114" s="28">
        <f>8018100+2000000</f>
        <v>10018100</v>
      </c>
      <c r="L114" s="8"/>
      <c r="M114" s="8"/>
      <c r="N114" s="8"/>
      <c r="O114" s="8"/>
      <c r="P114" s="8"/>
      <c r="Q114" s="8"/>
      <c r="R114" s="8"/>
      <c r="S114" s="8"/>
      <c r="T114" s="8"/>
      <c r="U114" s="28">
        <v>825444.07</v>
      </c>
      <c r="V114" s="8">
        <v>0</v>
      </c>
      <c r="W114" s="8">
        <v>0</v>
      </c>
      <c r="X114" s="30">
        <f>U114/K114*100</f>
        <v>8.2395271558479148</v>
      </c>
    </row>
    <row r="115" spans="1:24" hidden="1" x14ac:dyDescent="0.2">
      <c r="A115" s="6" t="s">
        <v>25</v>
      </c>
      <c r="B115" s="7">
        <v>200</v>
      </c>
      <c r="C115" s="7" t="s">
        <v>152</v>
      </c>
      <c r="D115" s="8">
        <v>990000</v>
      </c>
      <c r="E115" s="8">
        <v>0</v>
      </c>
      <c r="F115" s="8">
        <v>990000</v>
      </c>
      <c r="G115" s="8">
        <v>0</v>
      </c>
      <c r="H115" s="8">
        <v>0</v>
      </c>
      <c r="I115" s="8">
        <v>0</v>
      </c>
      <c r="J115" s="8">
        <v>0</v>
      </c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>
        <v>0</v>
      </c>
      <c r="W115" s="8">
        <v>0</v>
      </c>
      <c r="X115" s="30" t="e">
        <f t="shared" si="3"/>
        <v>#DIV/0!</v>
      </c>
    </row>
    <row r="116" spans="1:24" hidden="1" x14ac:dyDescent="0.2">
      <c r="A116" s="6" t="s">
        <v>35</v>
      </c>
      <c r="B116" s="7">
        <v>200</v>
      </c>
      <c r="C116" s="7" t="s">
        <v>153</v>
      </c>
      <c r="D116" s="8">
        <v>390000</v>
      </c>
      <c r="E116" s="8">
        <v>0</v>
      </c>
      <c r="F116" s="8">
        <v>390000</v>
      </c>
      <c r="G116" s="8">
        <v>0</v>
      </c>
      <c r="H116" s="8">
        <v>0</v>
      </c>
      <c r="I116" s="8">
        <v>0</v>
      </c>
      <c r="J116" s="8">
        <v>0</v>
      </c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>
        <v>0</v>
      </c>
      <c r="W116" s="8">
        <v>0</v>
      </c>
      <c r="X116" s="30" t="e">
        <f t="shared" si="3"/>
        <v>#DIV/0!</v>
      </c>
    </row>
    <row r="117" spans="1:24" hidden="1" x14ac:dyDescent="0.2">
      <c r="A117" s="6" t="s">
        <v>45</v>
      </c>
      <c r="B117" s="7">
        <v>200</v>
      </c>
      <c r="C117" s="7" t="s">
        <v>154</v>
      </c>
      <c r="D117" s="8">
        <v>390000</v>
      </c>
      <c r="E117" s="8">
        <v>0</v>
      </c>
      <c r="F117" s="8">
        <v>390000</v>
      </c>
      <c r="G117" s="8">
        <v>0</v>
      </c>
      <c r="H117" s="8">
        <v>0</v>
      </c>
      <c r="I117" s="8">
        <v>0</v>
      </c>
      <c r="J117" s="8">
        <v>0</v>
      </c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>
        <v>0</v>
      </c>
      <c r="W117" s="8">
        <v>0</v>
      </c>
      <c r="X117" s="30" t="e">
        <f t="shared" si="3"/>
        <v>#DIV/0!</v>
      </c>
    </row>
    <row r="118" spans="1:24" hidden="1" x14ac:dyDescent="0.2">
      <c r="A118" s="6" t="s">
        <v>137</v>
      </c>
      <c r="B118" s="7">
        <v>200</v>
      </c>
      <c r="C118" s="7" t="s">
        <v>155</v>
      </c>
      <c r="D118" s="8">
        <v>600000</v>
      </c>
      <c r="E118" s="8">
        <v>0</v>
      </c>
      <c r="F118" s="8">
        <v>600000</v>
      </c>
      <c r="G118" s="8">
        <v>0</v>
      </c>
      <c r="H118" s="8">
        <v>0</v>
      </c>
      <c r="I118" s="8">
        <v>0</v>
      </c>
      <c r="J118" s="8">
        <v>0</v>
      </c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>
        <v>0</v>
      </c>
      <c r="W118" s="8">
        <v>0</v>
      </c>
      <c r="X118" s="30" t="e">
        <f t="shared" si="3"/>
        <v>#DIV/0!</v>
      </c>
    </row>
    <row r="119" spans="1:24" hidden="1" x14ac:dyDescent="0.2">
      <c r="A119" s="6" t="s">
        <v>139</v>
      </c>
      <c r="B119" s="7">
        <v>200</v>
      </c>
      <c r="C119" s="7" t="s">
        <v>156</v>
      </c>
      <c r="D119" s="8">
        <v>600000</v>
      </c>
      <c r="E119" s="8">
        <v>0</v>
      </c>
      <c r="F119" s="8">
        <v>600000</v>
      </c>
      <c r="G119" s="8">
        <v>0</v>
      </c>
      <c r="H119" s="8">
        <v>0</v>
      </c>
      <c r="I119" s="8">
        <v>0</v>
      </c>
      <c r="J119" s="8">
        <v>0</v>
      </c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>
        <v>0</v>
      </c>
      <c r="W119" s="8">
        <v>0</v>
      </c>
      <c r="X119" s="30" t="e">
        <f t="shared" si="3"/>
        <v>#DIV/0!</v>
      </c>
    </row>
    <row r="120" spans="1:24" x14ac:dyDescent="0.2">
      <c r="A120" s="6" t="s">
        <v>157</v>
      </c>
      <c r="B120" s="7">
        <v>200</v>
      </c>
      <c r="C120" s="7" t="s">
        <v>354</v>
      </c>
      <c r="D120" s="8">
        <v>9657514.1400000006</v>
      </c>
      <c r="E120" s="8">
        <v>0</v>
      </c>
      <c r="F120" s="8">
        <v>9657514.1400000006</v>
      </c>
      <c r="G120" s="8">
        <v>0</v>
      </c>
      <c r="H120" s="8">
        <v>0</v>
      </c>
      <c r="I120" s="8">
        <v>0</v>
      </c>
      <c r="J120" s="8">
        <v>0</v>
      </c>
      <c r="K120" s="8">
        <f>K129</f>
        <v>1312165.6000000001</v>
      </c>
      <c r="L120" s="8"/>
      <c r="M120" s="8"/>
      <c r="N120" s="8"/>
      <c r="O120" s="8"/>
      <c r="P120" s="8"/>
      <c r="Q120" s="8"/>
      <c r="R120" s="8"/>
      <c r="S120" s="8"/>
      <c r="T120" s="8"/>
      <c r="U120" s="8">
        <f>U129</f>
        <v>171546.46</v>
      </c>
      <c r="V120" s="8">
        <v>30012.400000000001</v>
      </c>
      <c r="W120" s="8">
        <v>0</v>
      </c>
      <c r="X120" s="30">
        <f>U120/K120*100</f>
        <v>13.073537364491189</v>
      </c>
    </row>
    <row r="121" spans="1:24" hidden="1" x14ac:dyDescent="0.2">
      <c r="A121" s="6" t="s">
        <v>25</v>
      </c>
      <c r="B121" s="7">
        <v>200</v>
      </c>
      <c r="C121" s="7" t="s">
        <v>158</v>
      </c>
      <c r="D121" s="8">
        <v>1086019</v>
      </c>
      <c r="E121" s="8">
        <v>0</v>
      </c>
      <c r="F121" s="8">
        <v>1086019</v>
      </c>
      <c r="G121" s="8">
        <v>0</v>
      </c>
      <c r="H121" s="8">
        <v>0</v>
      </c>
      <c r="I121" s="8">
        <v>0</v>
      </c>
      <c r="J121" s="8">
        <v>0</v>
      </c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>
        <v>30012.400000000001</v>
      </c>
      <c r="W121" s="8">
        <v>0</v>
      </c>
      <c r="X121" s="30" t="e">
        <f t="shared" si="3"/>
        <v>#DIV/0!</v>
      </c>
    </row>
    <row r="122" spans="1:24" hidden="1" x14ac:dyDescent="0.2">
      <c r="A122" s="6" t="s">
        <v>35</v>
      </c>
      <c r="B122" s="7">
        <v>200</v>
      </c>
      <c r="C122" s="7" t="s">
        <v>159</v>
      </c>
      <c r="D122" s="8">
        <v>1086019</v>
      </c>
      <c r="E122" s="8">
        <v>0</v>
      </c>
      <c r="F122" s="8">
        <v>1086019</v>
      </c>
      <c r="G122" s="8">
        <v>0</v>
      </c>
      <c r="H122" s="8">
        <v>0</v>
      </c>
      <c r="I122" s="8">
        <v>0</v>
      </c>
      <c r="J122" s="8">
        <v>0</v>
      </c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>
        <v>30012.400000000001</v>
      </c>
      <c r="W122" s="8">
        <v>0</v>
      </c>
      <c r="X122" s="30" t="e">
        <f t="shared" si="3"/>
        <v>#DIV/0!</v>
      </c>
    </row>
    <row r="123" spans="1:24" hidden="1" x14ac:dyDescent="0.2">
      <c r="A123" s="6" t="s">
        <v>41</v>
      </c>
      <c r="B123" s="7">
        <v>200</v>
      </c>
      <c r="C123" s="7" t="s">
        <v>160</v>
      </c>
      <c r="D123" s="8">
        <v>426000</v>
      </c>
      <c r="E123" s="8">
        <v>0</v>
      </c>
      <c r="F123" s="8">
        <v>426000</v>
      </c>
      <c r="G123" s="8">
        <v>0</v>
      </c>
      <c r="H123" s="8">
        <v>0</v>
      </c>
      <c r="I123" s="8">
        <v>0</v>
      </c>
      <c r="J123" s="8">
        <v>0</v>
      </c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>
        <v>14941.4</v>
      </c>
      <c r="W123" s="8">
        <v>0</v>
      </c>
      <c r="X123" s="30" t="e">
        <f t="shared" si="3"/>
        <v>#DIV/0!</v>
      </c>
    </row>
    <row r="124" spans="1:24" hidden="1" x14ac:dyDescent="0.2">
      <c r="A124" s="6" t="s">
        <v>43</v>
      </c>
      <c r="B124" s="7">
        <v>200</v>
      </c>
      <c r="C124" s="7" t="s">
        <v>161</v>
      </c>
      <c r="D124" s="8">
        <v>610019</v>
      </c>
      <c r="E124" s="8">
        <v>0</v>
      </c>
      <c r="F124" s="8">
        <v>610019</v>
      </c>
      <c r="G124" s="8">
        <v>0</v>
      </c>
      <c r="H124" s="8">
        <v>0</v>
      </c>
      <c r="I124" s="8">
        <v>0</v>
      </c>
      <c r="J124" s="8">
        <v>0</v>
      </c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>
        <v>0</v>
      </c>
      <c r="W124" s="8">
        <v>0</v>
      </c>
      <c r="X124" s="30" t="e">
        <f t="shared" si="3"/>
        <v>#DIV/0!</v>
      </c>
    </row>
    <row r="125" spans="1:24" hidden="1" x14ac:dyDescent="0.2">
      <c r="A125" s="6" t="s">
        <v>45</v>
      </c>
      <c r="B125" s="7">
        <v>200</v>
      </c>
      <c r="C125" s="7" t="s">
        <v>162</v>
      </c>
      <c r="D125" s="8">
        <v>50000</v>
      </c>
      <c r="E125" s="8">
        <v>0</v>
      </c>
      <c r="F125" s="8">
        <v>50000</v>
      </c>
      <c r="G125" s="8">
        <v>0</v>
      </c>
      <c r="H125" s="8">
        <v>0</v>
      </c>
      <c r="I125" s="8">
        <v>0</v>
      </c>
      <c r="J125" s="8">
        <v>0</v>
      </c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>
        <v>15071</v>
      </c>
      <c r="W125" s="8">
        <v>0</v>
      </c>
      <c r="X125" s="30" t="e">
        <f t="shared" si="3"/>
        <v>#DIV/0!</v>
      </c>
    </row>
    <row r="126" spans="1:24" hidden="1" x14ac:dyDescent="0.2">
      <c r="A126" s="6" t="s">
        <v>53</v>
      </c>
      <c r="B126" s="7">
        <v>200</v>
      </c>
      <c r="C126" s="7" t="s">
        <v>163</v>
      </c>
      <c r="D126" s="8">
        <v>8571495.1400000006</v>
      </c>
      <c r="E126" s="8">
        <v>0</v>
      </c>
      <c r="F126" s="8">
        <v>8571495.1400000006</v>
      </c>
      <c r="G126" s="8">
        <v>0</v>
      </c>
      <c r="H126" s="8">
        <v>0</v>
      </c>
      <c r="I126" s="8">
        <v>0</v>
      </c>
      <c r="J126" s="8">
        <v>0</v>
      </c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>
        <v>0</v>
      </c>
      <c r="W126" s="8">
        <v>0</v>
      </c>
      <c r="X126" s="30" t="e">
        <f t="shared" si="3"/>
        <v>#DIV/0!</v>
      </c>
    </row>
    <row r="127" spans="1:24" hidden="1" x14ac:dyDescent="0.2">
      <c r="A127" s="6" t="s">
        <v>55</v>
      </c>
      <c r="B127" s="7">
        <v>200</v>
      </c>
      <c r="C127" s="7" t="s">
        <v>164</v>
      </c>
      <c r="D127" s="8">
        <v>8571495.1400000006</v>
      </c>
      <c r="E127" s="8">
        <v>0</v>
      </c>
      <c r="F127" s="8">
        <v>8571495.1400000006</v>
      </c>
      <c r="G127" s="8">
        <v>0</v>
      </c>
      <c r="H127" s="8">
        <v>0</v>
      </c>
      <c r="I127" s="8">
        <v>0</v>
      </c>
      <c r="J127" s="8">
        <v>0</v>
      </c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>
        <v>0</v>
      </c>
      <c r="W127" s="8">
        <v>0</v>
      </c>
      <c r="X127" s="30" t="e">
        <f t="shared" si="3"/>
        <v>#DIV/0!</v>
      </c>
    </row>
    <row r="128" spans="1:24" hidden="1" x14ac:dyDescent="0.2">
      <c r="A128" s="6" t="s">
        <v>57</v>
      </c>
      <c r="B128" s="7">
        <v>200</v>
      </c>
      <c r="C128" s="7" t="s">
        <v>165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>
        <v>0</v>
      </c>
      <c r="W128" s="8">
        <v>0</v>
      </c>
      <c r="X128" s="30" t="e">
        <f t="shared" si="3"/>
        <v>#DIV/0!</v>
      </c>
    </row>
    <row r="129" spans="1:24" ht="12" x14ac:dyDescent="0.2">
      <c r="A129" s="26" t="s">
        <v>387</v>
      </c>
      <c r="B129" s="7">
        <v>200</v>
      </c>
      <c r="C129" s="7" t="s">
        <v>388</v>
      </c>
      <c r="D129" s="8">
        <v>8571495.1400000006</v>
      </c>
      <c r="E129" s="8">
        <v>0</v>
      </c>
      <c r="F129" s="8">
        <v>8571495.1400000006</v>
      </c>
      <c r="G129" s="8">
        <v>0</v>
      </c>
      <c r="H129" s="8">
        <v>0</v>
      </c>
      <c r="I129" s="8">
        <v>0</v>
      </c>
      <c r="J129" s="8">
        <v>0</v>
      </c>
      <c r="K129" s="28">
        <v>1312165.6000000001</v>
      </c>
      <c r="L129" s="8"/>
      <c r="M129" s="8"/>
      <c r="N129" s="8"/>
      <c r="O129" s="8"/>
      <c r="P129" s="8"/>
      <c r="Q129" s="8"/>
      <c r="R129" s="8"/>
      <c r="S129" s="8"/>
      <c r="T129" s="8"/>
      <c r="U129" s="28">
        <v>171546.46</v>
      </c>
      <c r="V129" s="8">
        <v>0</v>
      </c>
      <c r="W129" s="8">
        <v>0</v>
      </c>
      <c r="X129" s="30">
        <f>U129/K129*100</f>
        <v>13.073537364491189</v>
      </c>
    </row>
    <row r="130" spans="1:24" hidden="1" x14ac:dyDescent="0.2">
      <c r="A130" s="6" t="s">
        <v>53</v>
      </c>
      <c r="B130" s="7">
        <v>200</v>
      </c>
      <c r="C130" s="7" t="s">
        <v>167</v>
      </c>
      <c r="D130" s="8">
        <v>8571495.1400000006</v>
      </c>
      <c r="E130" s="8">
        <v>0</v>
      </c>
      <c r="F130" s="8">
        <v>8571495.1400000006</v>
      </c>
      <c r="G130" s="8">
        <v>0</v>
      </c>
      <c r="H130" s="8">
        <v>0</v>
      </c>
      <c r="I130" s="8">
        <v>0</v>
      </c>
      <c r="J130" s="8">
        <v>0</v>
      </c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>
        <v>0</v>
      </c>
      <c r="W130" s="8">
        <v>0</v>
      </c>
      <c r="X130" s="30" t="e">
        <f t="shared" si="3"/>
        <v>#DIV/0!</v>
      </c>
    </row>
    <row r="131" spans="1:24" hidden="1" x14ac:dyDescent="0.2">
      <c r="A131" s="6" t="s">
        <v>55</v>
      </c>
      <c r="B131" s="7">
        <v>200</v>
      </c>
      <c r="C131" s="7" t="s">
        <v>168</v>
      </c>
      <c r="D131" s="8">
        <v>8571495.1400000006</v>
      </c>
      <c r="E131" s="8">
        <v>0</v>
      </c>
      <c r="F131" s="8">
        <v>8571495.1400000006</v>
      </c>
      <c r="G131" s="8">
        <v>0</v>
      </c>
      <c r="H131" s="8">
        <v>0</v>
      </c>
      <c r="I131" s="8">
        <v>0</v>
      </c>
      <c r="J131" s="8">
        <v>0</v>
      </c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>
        <v>0</v>
      </c>
      <c r="W131" s="8">
        <v>0</v>
      </c>
      <c r="X131" s="30" t="e">
        <f t="shared" si="3"/>
        <v>#DIV/0!</v>
      </c>
    </row>
    <row r="132" spans="1:24" hidden="1" x14ac:dyDescent="0.2">
      <c r="A132" s="6" t="s">
        <v>169</v>
      </c>
      <c r="B132" s="7">
        <v>200</v>
      </c>
      <c r="C132" s="7" t="s">
        <v>170</v>
      </c>
      <c r="D132" s="8">
        <v>1086019</v>
      </c>
      <c r="E132" s="8">
        <v>0</v>
      </c>
      <c r="F132" s="8">
        <v>1086019</v>
      </c>
      <c r="G132" s="8">
        <v>0</v>
      </c>
      <c r="H132" s="8">
        <v>0</v>
      </c>
      <c r="I132" s="8">
        <v>0</v>
      </c>
      <c r="J132" s="8">
        <v>0</v>
      </c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>
        <v>30012.400000000001</v>
      </c>
      <c r="W132" s="8">
        <v>0</v>
      </c>
      <c r="X132" s="30" t="e">
        <f t="shared" si="3"/>
        <v>#DIV/0!</v>
      </c>
    </row>
    <row r="133" spans="1:24" hidden="1" x14ac:dyDescent="0.2">
      <c r="A133" s="6" t="s">
        <v>25</v>
      </c>
      <c r="B133" s="7">
        <v>200</v>
      </c>
      <c r="C133" s="7" t="s">
        <v>171</v>
      </c>
      <c r="D133" s="8">
        <v>1086019</v>
      </c>
      <c r="E133" s="8">
        <v>0</v>
      </c>
      <c r="F133" s="8">
        <v>1086019</v>
      </c>
      <c r="G133" s="8">
        <v>0</v>
      </c>
      <c r="H133" s="8">
        <v>0</v>
      </c>
      <c r="I133" s="8">
        <v>0</v>
      </c>
      <c r="J133" s="8">
        <v>0</v>
      </c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>
        <v>30012.400000000001</v>
      </c>
      <c r="W133" s="8">
        <v>0</v>
      </c>
      <c r="X133" s="30" t="e">
        <f t="shared" si="3"/>
        <v>#DIV/0!</v>
      </c>
    </row>
    <row r="134" spans="1:24" hidden="1" x14ac:dyDescent="0.2">
      <c r="A134" s="6" t="s">
        <v>35</v>
      </c>
      <c r="B134" s="7">
        <v>200</v>
      </c>
      <c r="C134" s="7" t="s">
        <v>172</v>
      </c>
      <c r="D134" s="8">
        <v>1086019</v>
      </c>
      <c r="E134" s="8">
        <v>0</v>
      </c>
      <c r="F134" s="8">
        <v>1086019</v>
      </c>
      <c r="G134" s="8">
        <v>0</v>
      </c>
      <c r="H134" s="8">
        <v>0</v>
      </c>
      <c r="I134" s="8">
        <v>0</v>
      </c>
      <c r="J134" s="8">
        <v>0</v>
      </c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>
        <v>30012.400000000001</v>
      </c>
      <c r="W134" s="8">
        <v>0</v>
      </c>
      <c r="X134" s="30" t="e">
        <f t="shared" si="3"/>
        <v>#DIV/0!</v>
      </c>
    </row>
    <row r="135" spans="1:24" hidden="1" x14ac:dyDescent="0.2">
      <c r="A135" s="6" t="s">
        <v>41</v>
      </c>
      <c r="B135" s="7">
        <v>200</v>
      </c>
      <c r="C135" s="7" t="s">
        <v>173</v>
      </c>
      <c r="D135" s="8">
        <v>426000</v>
      </c>
      <c r="E135" s="8">
        <v>0</v>
      </c>
      <c r="F135" s="8">
        <v>426000</v>
      </c>
      <c r="G135" s="8">
        <v>0</v>
      </c>
      <c r="H135" s="8">
        <v>0</v>
      </c>
      <c r="I135" s="8">
        <v>0</v>
      </c>
      <c r="J135" s="8">
        <v>0</v>
      </c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>
        <v>14941.4</v>
      </c>
      <c r="W135" s="8">
        <v>0</v>
      </c>
      <c r="X135" s="30" t="e">
        <f t="shared" si="3"/>
        <v>#DIV/0!</v>
      </c>
    </row>
    <row r="136" spans="1:24" hidden="1" x14ac:dyDescent="0.2">
      <c r="A136" s="6" t="s">
        <v>43</v>
      </c>
      <c r="B136" s="7">
        <v>200</v>
      </c>
      <c r="C136" s="7" t="s">
        <v>174</v>
      </c>
      <c r="D136" s="8">
        <v>610019</v>
      </c>
      <c r="E136" s="8">
        <v>0</v>
      </c>
      <c r="F136" s="8">
        <v>610019</v>
      </c>
      <c r="G136" s="8">
        <v>0</v>
      </c>
      <c r="H136" s="8">
        <v>0</v>
      </c>
      <c r="I136" s="8">
        <v>0</v>
      </c>
      <c r="J136" s="8">
        <v>0</v>
      </c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>
        <v>0</v>
      </c>
      <c r="W136" s="8">
        <v>0</v>
      </c>
      <c r="X136" s="30" t="e">
        <f t="shared" ref="X136:X199" si="4">U136/K136*100</f>
        <v>#DIV/0!</v>
      </c>
    </row>
    <row r="137" spans="1:24" hidden="1" x14ac:dyDescent="0.2">
      <c r="A137" s="6" t="s">
        <v>45</v>
      </c>
      <c r="B137" s="7">
        <v>200</v>
      </c>
      <c r="C137" s="7" t="s">
        <v>175</v>
      </c>
      <c r="D137" s="8">
        <v>50000</v>
      </c>
      <c r="E137" s="8">
        <v>0</v>
      </c>
      <c r="F137" s="8">
        <v>50000</v>
      </c>
      <c r="G137" s="8">
        <v>0</v>
      </c>
      <c r="H137" s="8">
        <v>0</v>
      </c>
      <c r="I137" s="8">
        <v>0</v>
      </c>
      <c r="J137" s="8">
        <v>0</v>
      </c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>
        <v>15071</v>
      </c>
      <c r="W137" s="8">
        <v>0</v>
      </c>
      <c r="X137" s="30" t="e">
        <f t="shared" si="4"/>
        <v>#DIV/0!</v>
      </c>
    </row>
    <row r="138" spans="1:24" hidden="1" x14ac:dyDescent="0.2">
      <c r="A138" s="6" t="s">
        <v>53</v>
      </c>
      <c r="B138" s="7">
        <v>200</v>
      </c>
      <c r="C138" s="7" t="s">
        <v>176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>
        <v>0</v>
      </c>
      <c r="W138" s="8">
        <v>0</v>
      </c>
      <c r="X138" s="30" t="e">
        <f t="shared" si="4"/>
        <v>#DIV/0!</v>
      </c>
    </row>
    <row r="139" spans="1:24" hidden="1" x14ac:dyDescent="0.2">
      <c r="A139" s="6" t="s">
        <v>57</v>
      </c>
      <c r="B139" s="7">
        <v>200</v>
      </c>
      <c r="C139" s="7" t="s">
        <v>177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>
        <v>0</v>
      </c>
      <c r="W139" s="8">
        <v>0</v>
      </c>
      <c r="X139" s="30" t="e">
        <f t="shared" si="4"/>
        <v>#DIV/0!</v>
      </c>
    </row>
    <row r="140" spans="1:24" x14ac:dyDescent="0.2">
      <c r="A140" s="6" t="s">
        <v>178</v>
      </c>
      <c r="B140" s="7">
        <v>200</v>
      </c>
      <c r="C140" s="7" t="s">
        <v>355</v>
      </c>
      <c r="D140" s="8">
        <v>331608850</v>
      </c>
      <c r="E140" s="8">
        <v>0</v>
      </c>
      <c r="F140" s="8">
        <v>331608850</v>
      </c>
      <c r="G140" s="8">
        <v>0</v>
      </c>
      <c r="H140" s="8">
        <v>0</v>
      </c>
      <c r="I140" s="8">
        <v>0</v>
      </c>
      <c r="J140" s="8">
        <v>0</v>
      </c>
      <c r="K140" s="8">
        <f>K156+K157+K173+K176</f>
        <v>513341570</v>
      </c>
      <c r="L140" s="8">
        <f t="shared" ref="L140:U140" si="5">L156+L157+L173+L176</f>
        <v>0</v>
      </c>
      <c r="M140" s="8">
        <f t="shared" si="5"/>
        <v>0</v>
      </c>
      <c r="N140" s="8">
        <f t="shared" si="5"/>
        <v>0</v>
      </c>
      <c r="O140" s="8">
        <f t="shared" si="5"/>
        <v>0</v>
      </c>
      <c r="P140" s="8">
        <f t="shared" si="5"/>
        <v>0</v>
      </c>
      <c r="Q140" s="8">
        <f t="shared" si="5"/>
        <v>0</v>
      </c>
      <c r="R140" s="8">
        <f t="shared" si="5"/>
        <v>0</v>
      </c>
      <c r="S140" s="8">
        <f t="shared" si="5"/>
        <v>0</v>
      </c>
      <c r="T140" s="8">
        <f t="shared" si="5"/>
        <v>0</v>
      </c>
      <c r="U140" s="8">
        <f t="shared" si="5"/>
        <v>153500190.96000001</v>
      </c>
      <c r="V140" s="8">
        <v>0</v>
      </c>
      <c r="W140" s="8">
        <v>0</v>
      </c>
      <c r="X140" s="30">
        <f>U140/K140*100</f>
        <v>29.902154808931609</v>
      </c>
    </row>
    <row r="141" spans="1:24" hidden="1" x14ac:dyDescent="0.2">
      <c r="A141" s="6" t="s">
        <v>25</v>
      </c>
      <c r="B141" s="7">
        <v>200</v>
      </c>
      <c r="C141" s="7" t="s">
        <v>179</v>
      </c>
      <c r="D141" s="8">
        <v>319140710</v>
      </c>
      <c r="E141" s="8">
        <v>0</v>
      </c>
      <c r="F141" s="8">
        <v>319140710</v>
      </c>
      <c r="G141" s="8">
        <v>0</v>
      </c>
      <c r="H141" s="8">
        <v>0</v>
      </c>
      <c r="I141" s="8">
        <v>0</v>
      </c>
      <c r="J141" s="8">
        <v>0</v>
      </c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>
        <v>0</v>
      </c>
      <c r="W141" s="8">
        <v>0</v>
      </c>
      <c r="X141" s="30" t="e">
        <f t="shared" si="4"/>
        <v>#DIV/0!</v>
      </c>
    </row>
    <row r="142" spans="1:24" hidden="1" x14ac:dyDescent="0.2">
      <c r="A142" s="6" t="s">
        <v>27</v>
      </c>
      <c r="B142" s="7">
        <v>200</v>
      </c>
      <c r="C142" s="7" t="s">
        <v>180</v>
      </c>
      <c r="D142" s="8">
        <v>295694381</v>
      </c>
      <c r="E142" s="8">
        <v>0</v>
      </c>
      <c r="F142" s="8">
        <v>295694381</v>
      </c>
      <c r="G142" s="8">
        <v>0</v>
      </c>
      <c r="H142" s="8">
        <v>0</v>
      </c>
      <c r="I142" s="8">
        <v>0</v>
      </c>
      <c r="J142" s="8">
        <v>0</v>
      </c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>
        <v>0</v>
      </c>
      <c r="W142" s="8">
        <v>0</v>
      </c>
      <c r="X142" s="30" t="e">
        <f t="shared" si="4"/>
        <v>#DIV/0!</v>
      </c>
    </row>
    <row r="143" spans="1:24" hidden="1" x14ac:dyDescent="0.2">
      <c r="A143" s="6" t="s">
        <v>29</v>
      </c>
      <c r="B143" s="7">
        <v>200</v>
      </c>
      <c r="C143" s="7" t="s">
        <v>181</v>
      </c>
      <c r="D143" s="8">
        <v>225523806.90000001</v>
      </c>
      <c r="E143" s="8">
        <v>0</v>
      </c>
      <c r="F143" s="8">
        <v>225523806.90000001</v>
      </c>
      <c r="G143" s="8">
        <v>0</v>
      </c>
      <c r="H143" s="8">
        <v>0</v>
      </c>
      <c r="I143" s="8">
        <v>0</v>
      </c>
      <c r="J143" s="8">
        <v>0</v>
      </c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>
        <v>0</v>
      </c>
      <c r="W143" s="8">
        <v>0</v>
      </c>
      <c r="X143" s="30" t="e">
        <f t="shared" si="4"/>
        <v>#DIV/0!</v>
      </c>
    </row>
    <row r="144" spans="1:24" hidden="1" x14ac:dyDescent="0.2">
      <c r="A144" s="6" t="s">
        <v>31</v>
      </c>
      <c r="B144" s="7">
        <v>200</v>
      </c>
      <c r="C144" s="7" t="s">
        <v>182</v>
      </c>
      <c r="D144" s="8">
        <v>1331150</v>
      </c>
      <c r="E144" s="8">
        <v>0</v>
      </c>
      <c r="F144" s="8">
        <v>1331150</v>
      </c>
      <c r="G144" s="8">
        <v>0</v>
      </c>
      <c r="H144" s="8">
        <v>0</v>
      </c>
      <c r="I144" s="8">
        <v>0</v>
      </c>
      <c r="J144" s="8">
        <v>0</v>
      </c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>
        <v>0</v>
      </c>
      <c r="W144" s="8">
        <v>0</v>
      </c>
      <c r="X144" s="30" t="e">
        <f t="shared" si="4"/>
        <v>#DIV/0!</v>
      </c>
    </row>
    <row r="145" spans="1:24" hidden="1" x14ac:dyDescent="0.2">
      <c r="A145" s="6" t="s">
        <v>33</v>
      </c>
      <c r="B145" s="7">
        <v>200</v>
      </c>
      <c r="C145" s="7" t="s">
        <v>183</v>
      </c>
      <c r="D145" s="8">
        <v>68839424.099999994</v>
      </c>
      <c r="E145" s="8">
        <v>0</v>
      </c>
      <c r="F145" s="8">
        <v>68839424.099999994</v>
      </c>
      <c r="G145" s="8">
        <v>0</v>
      </c>
      <c r="H145" s="8">
        <v>0</v>
      </c>
      <c r="I145" s="8">
        <v>0</v>
      </c>
      <c r="J145" s="8">
        <v>0</v>
      </c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>
        <v>0</v>
      </c>
      <c r="W145" s="8">
        <v>0</v>
      </c>
      <c r="X145" s="30" t="e">
        <f t="shared" si="4"/>
        <v>#DIV/0!</v>
      </c>
    </row>
    <row r="146" spans="1:24" hidden="1" x14ac:dyDescent="0.2">
      <c r="A146" s="6" t="s">
        <v>35</v>
      </c>
      <c r="B146" s="7">
        <v>200</v>
      </c>
      <c r="C146" s="7" t="s">
        <v>184</v>
      </c>
      <c r="D146" s="8">
        <v>23356329</v>
      </c>
      <c r="E146" s="8">
        <v>0</v>
      </c>
      <c r="F146" s="8">
        <v>23356329</v>
      </c>
      <c r="G146" s="8">
        <v>0</v>
      </c>
      <c r="H146" s="8">
        <v>0</v>
      </c>
      <c r="I146" s="8">
        <v>0</v>
      </c>
      <c r="J146" s="8">
        <v>0</v>
      </c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>
        <v>0</v>
      </c>
      <c r="W146" s="8">
        <v>0</v>
      </c>
      <c r="X146" s="30" t="e">
        <f t="shared" si="4"/>
        <v>#DIV/0!</v>
      </c>
    </row>
    <row r="147" spans="1:24" hidden="1" x14ac:dyDescent="0.2">
      <c r="A147" s="6" t="s">
        <v>37</v>
      </c>
      <c r="B147" s="7">
        <v>200</v>
      </c>
      <c r="C147" s="7" t="s">
        <v>185</v>
      </c>
      <c r="D147" s="8">
        <v>1570320</v>
      </c>
      <c r="E147" s="8">
        <v>0</v>
      </c>
      <c r="F147" s="8">
        <v>1570320</v>
      </c>
      <c r="G147" s="8">
        <v>0</v>
      </c>
      <c r="H147" s="8">
        <v>0</v>
      </c>
      <c r="I147" s="8">
        <v>0</v>
      </c>
      <c r="J147" s="8">
        <v>0</v>
      </c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>
        <v>0</v>
      </c>
      <c r="W147" s="8">
        <v>0</v>
      </c>
      <c r="X147" s="30" t="e">
        <f t="shared" si="4"/>
        <v>#DIV/0!</v>
      </c>
    </row>
    <row r="148" spans="1:24" hidden="1" x14ac:dyDescent="0.2">
      <c r="A148" s="6" t="s">
        <v>39</v>
      </c>
      <c r="B148" s="7">
        <v>200</v>
      </c>
      <c r="C148" s="7" t="s">
        <v>186</v>
      </c>
      <c r="D148" s="8">
        <v>60000</v>
      </c>
      <c r="E148" s="8">
        <v>0</v>
      </c>
      <c r="F148" s="8">
        <v>60000</v>
      </c>
      <c r="G148" s="8">
        <v>0</v>
      </c>
      <c r="H148" s="8">
        <v>0</v>
      </c>
      <c r="I148" s="8">
        <v>0</v>
      </c>
      <c r="J148" s="8">
        <v>0</v>
      </c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>
        <v>0</v>
      </c>
      <c r="W148" s="8">
        <v>0</v>
      </c>
      <c r="X148" s="30" t="e">
        <f t="shared" si="4"/>
        <v>#DIV/0!</v>
      </c>
    </row>
    <row r="149" spans="1:24" hidden="1" x14ac:dyDescent="0.2">
      <c r="A149" s="6" t="s">
        <v>41</v>
      </c>
      <c r="B149" s="7">
        <v>200</v>
      </c>
      <c r="C149" s="7" t="s">
        <v>187</v>
      </c>
      <c r="D149" s="8">
        <v>20407271</v>
      </c>
      <c r="E149" s="8">
        <v>0</v>
      </c>
      <c r="F149" s="8">
        <v>20407271</v>
      </c>
      <c r="G149" s="8">
        <v>0</v>
      </c>
      <c r="H149" s="8">
        <v>0</v>
      </c>
      <c r="I149" s="8">
        <v>0</v>
      </c>
      <c r="J149" s="8">
        <v>0</v>
      </c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>
        <v>0</v>
      </c>
      <c r="W149" s="8">
        <v>0</v>
      </c>
      <c r="X149" s="30" t="e">
        <f t="shared" si="4"/>
        <v>#DIV/0!</v>
      </c>
    </row>
    <row r="150" spans="1:24" hidden="1" x14ac:dyDescent="0.2">
      <c r="A150" s="6" t="s">
        <v>43</v>
      </c>
      <c r="B150" s="7">
        <v>200</v>
      </c>
      <c r="C150" s="7" t="s">
        <v>188</v>
      </c>
      <c r="D150" s="8">
        <v>100000</v>
      </c>
      <c r="E150" s="8">
        <v>0</v>
      </c>
      <c r="F150" s="8">
        <v>100000</v>
      </c>
      <c r="G150" s="8">
        <v>0</v>
      </c>
      <c r="H150" s="8">
        <v>0</v>
      </c>
      <c r="I150" s="8">
        <v>0</v>
      </c>
      <c r="J150" s="8">
        <v>0</v>
      </c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>
        <v>0</v>
      </c>
      <c r="W150" s="8">
        <v>0</v>
      </c>
      <c r="X150" s="30" t="e">
        <f t="shared" si="4"/>
        <v>#DIV/0!</v>
      </c>
    </row>
    <row r="151" spans="1:24" hidden="1" x14ac:dyDescent="0.2">
      <c r="A151" s="6" t="s">
        <v>45</v>
      </c>
      <c r="B151" s="7">
        <v>200</v>
      </c>
      <c r="C151" s="7" t="s">
        <v>189</v>
      </c>
      <c r="D151" s="8">
        <v>1218738</v>
      </c>
      <c r="E151" s="8">
        <v>0</v>
      </c>
      <c r="F151" s="8">
        <v>1218738</v>
      </c>
      <c r="G151" s="8">
        <v>0</v>
      </c>
      <c r="H151" s="8">
        <v>0</v>
      </c>
      <c r="I151" s="8">
        <v>0</v>
      </c>
      <c r="J151" s="8">
        <v>0</v>
      </c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>
        <v>0</v>
      </c>
      <c r="W151" s="8">
        <v>0</v>
      </c>
      <c r="X151" s="30" t="e">
        <f t="shared" si="4"/>
        <v>#DIV/0!</v>
      </c>
    </row>
    <row r="152" spans="1:24" hidden="1" x14ac:dyDescent="0.2">
      <c r="A152" s="6" t="s">
        <v>51</v>
      </c>
      <c r="B152" s="7">
        <v>200</v>
      </c>
      <c r="C152" s="7" t="s">
        <v>190</v>
      </c>
      <c r="D152" s="8">
        <v>90000</v>
      </c>
      <c r="E152" s="8">
        <v>0</v>
      </c>
      <c r="F152" s="8">
        <v>90000</v>
      </c>
      <c r="G152" s="8">
        <v>0</v>
      </c>
      <c r="H152" s="8">
        <v>0</v>
      </c>
      <c r="I152" s="8">
        <v>0</v>
      </c>
      <c r="J152" s="8">
        <v>0</v>
      </c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>
        <v>0</v>
      </c>
      <c r="W152" s="8">
        <v>0</v>
      </c>
      <c r="X152" s="30" t="e">
        <f t="shared" si="4"/>
        <v>#DIV/0!</v>
      </c>
    </row>
    <row r="153" spans="1:24" hidden="1" x14ac:dyDescent="0.2">
      <c r="A153" s="6" t="s">
        <v>53</v>
      </c>
      <c r="B153" s="7">
        <v>200</v>
      </c>
      <c r="C153" s="7" t="s">
        <v>191</v>
      </c>
      <c r="D153" s="8">
        <v>12468140</v>
      </c>
      <c r="E153" s="8">
        <v>0</v>
      </c>
      <c r="F153" s="8">
        <v>12468140</v>
      </c>
      <c r="G153" s="8">
        <v>0</v>
      </c>
      <c r="H153" s="8">
        <v>0</v>
      </c>
      <c r="I153" s="8">
        <v>0</v>
      </c>
      <c r="J153" s="8">
        <v>0</v>
      </c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>
        <v>0</v>
      </c>
      <c r="W153" s="8">
        <v>0</v>
      </c>
      <c r="X153" s="30" t="e">
        <f t="shared" si="4"/>
        <v>#DIV/0!</v>
      </c>
    </row>
    <row r="154" spans="1:24" hidden="1" x14ac:dyDescent="0.2">
      <c r="A154" s="6" t="s">
        <v>55</v>
      </c>
      <c r="B154" s="7">
        <v>200</v>
      </c>
      <c r="C154" s="7" t="s">
        <v>192</v>
      </c>
      <c r="D154" s="8">
        <v>402000</v>
      </c>
      <c r="E154" s="8">
        <v>0</v>
      </c>
      <c r="F154" s="8">
        <v>402000</v>
      </c>
      <c r="G154" s="8">
        <v>0</v>
      </c>
      <c r="H154" s="8">
        <v>0</v>
      </c>
      <c r="I154" s="8">
        <v>0</v>
      </c>
      <c r="J154" s="8">
        <v>0</v>
      </c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>
        <v>0</v>
      </c>
      <c r="W154" s="8">
        <v>0</v>
      </c>
      <c r="X154" s="30" t="e">
        <f t="shared" si="4"/>
        <v>#DIV/0!</v>
      </c>
    </row>
    <row r="155" spans="1:24" hidden="1" x14ac:dyDescent="0.2">
      <c r="A155" s="6" t="s">
        <v>57</v>
      </c>
      <c r="B155" s="7">
        <v>200</v>
      </c>
      <c r="C155" s="7" t="s">
        <v>193</v>
      </c>
      <c r="D155" s="8">
        <v>12066140</v>
      </c>
      <c r="E155" s="8">
        <v>0</v>
      </c>
      <c r="F155" s="8">
        <v>12066140</v>
      </c>
      <c r="G155" s="8">
        <v>0</v>
      </c>
      <c r="H155" s="8">
        <v>0</v>
      </c>
      <c r="I155" s="8">
        <v>0</v>
      </c>
      <c r="J155" s="8">
        <v>0</v>
      </c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>
        <v>0</v>
      </c>
      <c r="W155" s="8">
        <v>0</v>
      </c>
      <c r="X155" s="30" t="e">
        <f t="shared" si="4"/>
        <v>#DIV/0!</v>
      </c>
    </row>
    <row r="156" spans="1:24" x14ac:dyDescent="0.2">
      <c r="A156" s="6" t="s">
        <v>377</v>
      </c>
      <c r="B156" s="7">
        <v>200</v>
      </c>
      <c r="C156" s="7" t="s">
        <v>378</v>
      </c>
      <c r="D156" s="8"/>
      <c r="E156" s="8"/>
      <c r="F156" s="8"/>
      <c r="G156" s="8"/>
      <c r="H156" s="8"/>
      <c r="I156" s="8"/>
      <c r="J156" s="8"/>
      <c r="K156" s="28">
        <v>160599127.59999999</v>
      </c>
      <c r="L156" s="8"/>
      <c r="M156" s="8"/>
      <c r="N156" s="8"/>
      <c r="O156" s="8"/>
      <c r="P156" s="8"/>
      <c r="Q156" s="8"/>
      <c r="R156" s="8"/>
      <c r="S156" s="8"/>
      <c r="T156" s="8"/>
      <c r="U156" s="28">
        <v>48731725.240000002</v>
      </c>
      <c r="V156" s="8"/>
      <c r="W156" s="8"/>
      <c r="X156" s="30">
        <f>U156/K156*100</f>
        <v>30.343704830934588</v>
      </c>
    </row>
    <row r="157" spans="1:24" x14ac:dyDescent="0.2">
      <c r="A157" s="6" t="s">
        <v>194</v>
      </c>
      <c r="B157" s="7">
        <v>200</v>
      </c>
      <c r="C157" s="7" t="s">
        <v>356</v>
      </c>
      <c r="D157" s="8">
        <v>322805860</v>
      </c>
      <c r="E157" s="8">
        <v>0</v>
      </c>
      <c r="F157" s="8">
        <v>322805860</v>
      </c>
      <c r="G157" s="8">
        <v>0</v>
      </c>
      <c r="H157" s="8">
        <v>0</v>
      </c>
      <c r="I157" s="8">
        <v>0</v>
      </c>
      <c r="J157" s="8">
        <v>0</v>
      </c>
      <c r="K157" s="28">
        <f>340186699.4-3347000</f>
        <v>336839699.39999998</v>
      </c>
      <c r="L157" s="8"/>
      <c r="M157" s="8"/>
      <c r="N157" s="8"/>
      <c r="O157" s="8"/>
      <c r="P157" s="8"/>
      <c r="Q157" s="8"/>
      <c r="R157" s="8"/>
      <c r="S157" s="8"/>
      <c r="T157" s="8"/>
      <c r="U157" s="28">
        <v>103046967.04000001</v>
      </c>
      <c r="V157" s="8">
        <v>0</v>
      </c>
      <c r="W157" s="8">
        <v>0</v>
      </c>
      <c r="X157" s="30">
        <f>U157/K157*100</f>
        <v>30.592286842540751</v>
      </c>
    </row>
    <row r="158" spans="1:24" hidden="1" x14ac:dyDescent="0.2">
      <c r="A158" s="6" t="s">
        <v>25</v>
      </c>
      <c r="B158" s="7">
        <v>200</v>
      </c>
      <c r="C158" s="7" t="s">
        <v>195</v>
      </c>
      <c r="D158" s="8">
        <v>312197878</v>
      </c>
      <c r="E158" s="8">
        <v>0</v>
      </c>
      <c r="F158" s="8">
        <v>312197878</v>
      </c>
      <c r="G158" s="8">
        <v>0</v>
      </c>
      <c r="H158" s="8">
        <v>0</v>
      </c>
      <c r="I158" s="8">
        <v>0</v>
      </c>
      <c r="J158" s="8">
        <v>0</v>
      </c>
      <c r="K158" s="28">
        <f>5314573-23000</f>
        <v>5291573</v>
      </c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>
        <v>0</v>
      </c>
      <c r="W158" s="8">
        <v>0</v>
      </c>
      <c r="X158" s="30">
        <f t="shared" si="4"/>
        <v>0</v>
      </c>
    </row>
    <row r="159" spans="1:24" hidden="1" x14ac:dyDescent="0.2">
      <c r="A159" s="6" t="s">
        <v>27</v>
      </c>
      <c r="B159" s="7">
        <v>200</v>
      </c>
      <c r="C159" s="7" t="s">
        <v>196</v>
      </c>
      <c r="D159" s="8">
        <v>289577549</v>
      </c>
      <c r="E159" s="8">
        <v>0</v>
      </c>
      <c r="F159" s="8">
        <v>289577549</v>
      </c>
      <c r="G159" s="8">
        <v>0</v>
      </c>
      <c r="H159" s="8">
        <v>0</v>
      </c>
      <c r="I159" s="8">
        <v>0</v>
      </c>
      <c r="J159" s="8">
        <v>0</v>
      </c>
      <c r="K159" s="28">
        <v>10611170</v>
      </c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>
        <v>0</v>
      </c>
      <c r="W159" s="8">
        <v>0</v>
      </c>
      <c r="X159" s="30">
        <f t="shared" si="4"/>
        <v>0</v>
      </c>
    </row>
    <row r="160" spans="1:24" hidden="1" x14ac:dyDescent="0.2">
      <c r="A160" s="6" t="s">
        <v>29</v>
      </c>
      <c r="B160" s="7">
        <v>200</v>
      </c>
      <c r="C160" s="7" t="s">
        <v>197</v>
      </c>
      <c r="D160" s="8">
        <v>220837656.90000001</v>
      </c>
      <c r="E160" s="8">
        <v>0</v>
      </c>
      <c r="F160" s="8">
        <v>220837656.90000001</v>
      </c>
      <c r="G160" s="8">
        <v>0</v>
      </c>
      <c r="H160" s="8">
        <v>0</v>
      </c>
      <c r="I160" s="8">
        <v>0</v>
      </c>
      <c r="J160" s="8">
        <v>0</v>
      </c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>
        <v>0</v>
      </c>
      <c r="W160" s="8">
        <v>0</v>
      </c>
      <c r="X160" s="30" t="e">
        <f t="shared" si="4"/>
        <v>#DIV/0!</v>
      </c>
    </row>
    <row r="161" spans="1:24" hidden="1" x14ac:dyDescent="0.2">
      <c r="A161" s="6" t="s">
        <v>31</v>
      </c>
      <c r="B161" s="7">
        <v>200</v>
      </c>
      <c r="C161" s="7" t="s">
        <v>198</v>
      </c>
      <c r="D161" s="8">
        <v>1331150</v>
      </c>
      <c r="E161" s="8">
        <v>0</v>
      </c>
      <c r="F161" s="8">
        <v>1331150</v>
      </c>
      <c r="G161" s="8">
        <v>0</v>
      </c>
      <c r="H161" s="8">
        <v>0</v>
      </c>
      <c r="I161" s="8">
        <v>0</v>
      </c>
      <c r="J161" s="8">
        <v>0</v>
      </c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>
        <v>0</v>
      </c>
      <c r="W161" s="8">
        <v>0</v>
      </c>
      <c r="X161" s="30" t="e">
        <f t="shared" si="4"/>
        <v>#DIV/0!</v>
      </c>
    </row>
    <row r="162" spans="1:24" hidden="1" x14ac:dyDescent="0.2">
      <c r="A162" s="6" t="s">
        <v>33</v>
      </c>
      <c r="B162" s="7">
        <v>200</v>
      </c>
      <c r="C162" s="7" t="s">
        <v>199</v>
      </c>
      <c r="D162" s="8">
        <v>67408742.099999994</v>
      </c>
      <c r="E162" s="8">
        <v>0</v>
      </c>
      <c r="F162" s="8">
        <v>67408742.099999994</v>
      </c>
      <c r="G162" s="8">
        <v>0</v>
      </c>
      <c r="H162" s="8">
        <v>0</v>
      </c>
      <c r="I162" s="8">
        <v>0</v>
      </c>
      <c r="J162" s="8">
        <v>0</v>
      </c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>
        <v>0</v>
      </c>
      <c r="W162" s="8">
        <v>0</v>
      </c>
      <c r="X162" s="30" t="e">
        <f t="shared" si="4"/>
        <v>#DIV/0!</v>
      </c>
    </row>
    <row r="163" spans="1:24" hidden="1" x14ac:dyDescent="0.2">
      <c r="A163" s="6" t="s">
        <v>35</v>
      </c>
      <c r="B163" s="7">
        <v>200</v>
      </c>
      <c r="C163" s="7" t="s">
        <v>200</v>
      </c>
      <c r="D163" s="8">
        <v>22560329</v>
      </c>
      <c r="E163" s="8">
        <v>0</v>
      </c>
      <c r="F163" s="8">
        <v>22560329</v>
      </c>
      <c r="G163" s="8">
        <v>0</v>
      </c>
      <c r="H163" s="8">
        <v>0</v>
      </c>
      <c r="I163" s="8">
        <v>0</v>
      </c>
      <c r="J163" s="8">
        <v>0</v>
      </c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>
        <v>0</v>
      </c>
      <c r="W163" s="8">
        <v>0</v>
      </c>
      <c r="X163" s="30" t="e">
        <f t="shared" si="4"/>
        <v>#DIV/0!</v>
      </c>
    </row>
    <row r="164" spans="1:24" hidden="1" x14ac:dyDescent="0.2">
      <c r="A164" s="6" t="s">
        <v>37</v>
      </c>
      <c r="B164" s="7">
        <v>200</v>
      </c>
      <c r="C164" s="7" t="s">
        <v>201</v>
      </c>
      <c r="D164" s="8">
        <v>1300320</v>
      </c>
      <c r="E164" s="8">
        <v>0</v>
      </c>
      <c r="F164" s="8">
        <v>1300320</v>
      </c>
      <c r="G164" s="8">
        <v>0</v>
      </c>
      <c r="H164" s="8">
        <v>0</v>
      </c>
      <c r="I164" s="8">
        <v>0</v>
      </c>
      <c r="J164" s="8">
        <v>0</v>
      </c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>
        <v>0</v>
      </c>
      <c r="W164" s="8">
        <v>0</v>
      </c>
      <c r="X164" s="30" t="e">
        <f t="shared" si="4"/>
        <v>#DIV/0!</v>
      </c>
    </row>
    <row r="165" spans="1:24" hidden="1" x14ac:dyDescent="0.2">
      <c r="A165" s="6" t="s">
        <v>39</v>
      </c>
      <c r="B165" s="7">
        <v>200</v>
      </c>
      <c r="C165" s="7" t="s">
        <v>202</v>
      </c>
      <c r="D165" s="8">
        <v>60000</v>
      </c>
      <c r="E165" s="8">
        <v>0</v>
      </c>
      <c r="F165" s="8">
        <v>60000</v>
      </c>
      <c r="G165" s="8">
        <v>0</v>
      </c>
      <c r="H165" s="8">
        <v>0</v>
      </c>
      <c r="I165" s="8">
        <v>0</v>
      </c>
      <c r="J165" s="8">
        <v>0</v>
      </c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>
        <v>0</v>
      </c>
      <c r="W165" s="8">
        <v>0</v>
      </c>
      <c r="X165" s="30" t="e">
        <f t="shared" si="4"/>
        <v>#DIV/0!</v>
      </c>
    </row>
    <row r="166" spans="1:24" hidden="1" x14ac:dyDescent="0.2">
      <c r="A166" s="6" t="s">
        <v>41</v>
      </c>
      <c r="B166" s="7">
        <v>200</v>
      </c>
      <c r="C166" s="7" t="s">
        <v>203</v>
      </c>
      <c r="D166" s="8">
        <v>20251271</v>
      </c>
      <c r="E166" s="8">
        <v>0</v>
      </c>
      <c r="F166" s="8">
        <v>20251271</v>
      </c>
      <c r="G166" s="8">
        <v>0</v>
      </c>
      <c r="H166" s="8">
        <v>0</v>
      </c>
      <c r="I166" s="8">
        <v>0</v>
      </c>
      <c r="J166" s="8">
        <v>0</v>
      </c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>
        <v>0</v>
      </c>
      <c r="W166" s="8">
        <v>0</v>
      </c>
      <c r="X166" s="30" t="e">
        <f t="shared" si="4"/>
        <v>#DIV/0!</v>
      </c>
    </row>
    <row r="167" spans="1:24" hidden="1" x14ac:dyDescent="0.2">
      <c r="A167" s="6" t="s">
        <v>43</v>
      </c>
      <c r="B167" s="7">
        <v>200</v>
      </c>
      <c r="C167" s="7" t="s">
        <v>204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30" t="e">
        <f t="shared" si="4"/>
        <v>#DIV/0!</v>
      </c>
    </row>
    <row r="168" spans="1:24" hidden="1" x14ac:dyDescent="0.2">
      <c r="A168" s="6" t="s">
        <v>45</v>
      </c>
      <c r="B168" s="7">
        <v>200</v>
      </c>
      <c r="C168" s="7" t="s">
        <v>205</v>
      </c>
      <c r="D168" s="8">
        <v>948738</v>
      </c>
      <c r="E168" s="8">
        <v>0</v>
      </c>
      <c r="F168" s="8">
        <v>948738</v>
      </c>
      <c r="G168" s="8">
        <v>0</v>
      </c>
      <c r="H168" s="8">
        <v>0</v>
      </c>
      <c r="I168" s="8">
        <v>0</v>
      </c>
      <c r="J168" s="8">
        <v>0</v>
      </c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>
        <v>0</v>
      </c>
      <c r="W168" s="8">
        <v>0</v>
      </c>
      <c r="X168" s="30" t="e">
        <f t="shared" si="4"/>
        <v>#DIV/0!</v>
      </c>
    </row>
    <row r="169" spans="1:24" hidden="1" x14ac:dyDescent="0.2">
      <c r="A169" s="6" t="s">
        <v>51</v>
      </c>
      <c r="B169" s="7">
        <v>200</v>
      </c>
      <c r="C169" s="7" t="s">
        <v>206</v>
      </c>
      <c r="D169" s="8">
        <v>60000</v>
      </c>
      <c r="E169" s="8">
        <v>0</v>
      </c>
      <c r="F169" s="8">
        <v>60000</v>
      </c>
      <c r="G169" s="8">
        <v>0</v>
      </c>
      <c r="H169" s="8">
        <v>0</v>
      </c>
      <c r="I169" s="8">
        <v>0</v>
      </c>
      <c r="J169" s="8">
        <v>0</v>
      </c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>
        <v>0</v>
      </c>
      <c r="W169" s="8">
        <v>0</v>
      </c>
      <c r="X169" s="30" t="e">
        <f t="shared" si="4"/>
        <v>#DIV/0!</v>
      </c>
    </row>
    <row r="170" spans="1:24" hidden="1" x14ac:dyDescent="0.2">
      <c r="A170" s="6" t="s">
        <v>53</v>
      </c>
      <c r="B170" s="7">
        <v>200</v>
      </c>
      <c r="C170" s="7" t="s">
        <v>207</v>
      </c>
      <c r="D170" s="8">
        <v>10607982</v>
      </c>
      <c r="E170" s="8">
        <v>0</v>
      </c>
      <c r="F170" s="8">
        <v>10607982</v>
      </c>
      <c r="G170" s="8">
        <v>0</v>
      </c>
      <c r="H170" s="8">
        <v>0</v>
      </c>
      <c r="I170" s="8">
        <v>0</v>
      </c>
      <c r="J170" s="8">
        <v>0</v>
      </c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>
        <v>0</v>
      </c>
      <c r="W170" s="8">
        <v>0</v>
      </c>
      <c r="X170" s="30" t="e">
        <f t="shared" si="4"/>
        <v>#DIV/0!</v>
      </c>
    </row>
    <row r="171" spans="1:24" hidden="1" x14ac:dyDescent="0.2">
      <c r="A171" s="6" t="s">
        <v>55</v>
      </c>
      <c r="B171" s="7">
        <v>200</v>
      </c>
      <c r="C171" s="7" t="s">
        <v>208</v>
      </c>
      <c r="D171" s="8">
        <v>132000</v>
      </c>
      <c r="E171" s="8">
        <v>0</v>
      </c>
      <c r="F171" s="8">
        <v>132000</v>
      </c>
      <c r="G171" s="8">
        <v>0</v>
      </c>
      <c r="H171" s="8">
        <v>0</v>
      </c>
      <c r="I171" s="8">
        <v>0</v>
      </c>
      <c r="J171" s="8">
        <v>0</v>
      </c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>
        <v>0</v>
      </c>
      <c r="W171" s="8">
        <v>0</v>
      </c>
      <c r="X171" s="30" t="e">
        <f t="shared" si="4"/>
        <v>#DIV/0!</v>
      </c>
    </row>
    <row r="172" spans="1:24" hidden="1" x14ac:dyDescent="0.2">
      <c r="A172" s="6" t="s">
        <v>57</v>
      </c>
      <c r="B172" s="7">
        <v>200</v>
      </c>
      <c r="C172" s="7" t="s">
        <v>209</v>
      </c>
      <c r="D172" s="8">
        <v>10475982</v>
      </c>
      <c r="E172" s="8">
        <v>0</v>
      </c>
      <c r="F172" s="8">
        <v>10475982</v>
      </c>
      <c r="G172" s="8">
        <v>0</v>
      </c>
      <c r="H172" s="8">
        <v>0</v>
      </c>
      <c r="I172" s="8">
        <v>0</v>
      </c>
      <c r="J172" s="8">
        <v>0</v>
      </c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>
        <v>0</v>
      </c>
      <c r="W172" s="8">
        <v>0</v>
      </c>
      <c r="X172" s="30" t="e">
        <f t="shared" si="4"/>
        <v>#DIV/0!</v>
      </c>
    </row>
    <row r="173" spans="1:24" x14ac:dyDescent="0.2">
      <c r="A173" s="6" t="s">
        <v>210</v>
      </c>
      <c r="B173" s="7">
        <v>200</v>
      </c>
      <c r="C173" s="7" t="s">
        <v>357</v>
      </c>
      <c r="D173" s="8">
        <v>952900</v>
      </c>
      <c r="E173" s="8">
        <v>0</v>
      </c>
      <c r="F173" s="8">
        <v>952900</v>
      </c>
      <c r="G173" s="8">
        <v>0</v>
      </c>
      <c r="H173" s="8">
        <v>0</v>
      </c>
      <c r="I173" s="8">
        <v>0</v>
      </c>
      <c r="J173" s="8">
        <v>0</v>
      </c>
      <c r="K173" s="28">
        <f>5314573-23000</f>
        <v>5291573</v>
      </c>
      <c r="L173" s="8"/>
      <c r="M173" s="8"/>
      <c r="N173" s="8"/>
      <c r="O173" s="8"/>
      <c r="P173" s="8"/>
      <c r="Q173" s="8"/>
      <c r="R173" s="8"/>
      <c r="S173" s="8"/>
      <c r="T173" s="8"/>
      <c r="U173" s="28">
        <v>133841.99</v>
      </c>
      <c r="V173" s="8">
        <v>0</v>
      </c>
      <c r="W173" s="8">
        <v>0</v>
      </c>
      <c r="X173" s="30">
        <f>U173/K173*100</f>
        <v>2.5293422201678024</v>
      </c>
    </row>
    <row r="174" spans="1:24" hidden="1" x14ac:dyDescent="0.2">
      <c r="A174" s="6" t="s">
        <v>53</v>
      </c>
      <c r="B174" s="7">
        <v>200</v>
      </c>
      <c r="C174" s="7" t="s">
        <v>211</v>
      </c>
      <c r="D174" s="8">
        <v>952900</v>
      </c>
      <c r="E174" s="8">
        <v>0</v>
      </c>
      <c r="F174" s="8">
        <v>952900</v>
      </c>
      <c r="G174" s="8">
        <v>0</v>
      </c>
      <c r="H174" s="8">
        <v>0</v>
      </c>
      <c r="I174" s="8">
        <v>0</v>
      </c>
      <c r="J174" s="8">
        <v>0</v>
      </c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>
        <v>0</v>
      </c>
      <c r="W174" s="8">
        <v>0</v>
      </c>
      <c r="X174" s="30" t="e">
        <f t="shared" si="4"/>
        <v>#DIV/0!</v>
      </c>
    </row>
    <row r="175" spans="1:24" hidden="1" x14ac:dyDescent="0.2">
      <c r="A175" s="6" t="s">
        <v>57</v>
      </c>
      <c r="B175" s="7">
        <v>200</v>
      </c>
      <c r="C175" s="7" t="s">
        <v>212</v>
      </c>
      <c r="D175" s="8">
        <v>952900</v>
      </c>
      <c r="E175" s="8">
        <v>0</v>
      </c>
      <c r="F175" s="8">
        <v>952900</v>
      </c>
      <c r="G175" s="8">
        <v>0</v>
      </c>
      <c r="H175" s="8">
        <v>0</v>
      </c>
      <c r="I175" s="8">
        <v>0</v>
      </c>
      <c r="J175" s="8">
        <v>0</v>
      </c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>
        <v>0</v>
      </c>
      <c r="W175" s="8">
        <v>0</v>
      </c>
      <c r="X175" s="30" t="e">
        <f t="shared" si="4"/>
        <v>#DIV/0!</v>
      </c>
    </row>
    <row r="176" spans="1:24" x14ac:dyDescent="0.2">
      <c r="A176" s="6" t="s">
        <v>213</v>
      </c>
      <c r="B176" s="7">
        <v>200</v>
      </c>
      <c r="C176" s="7" t="s">
        <v>358</v>
      </c>
      <c r="D176" s="8">
        <v>7850090</v>
      </c>
      <c r="E176" s="8">
        <v>0</v>
      </c>
      <c r="F176" s="8">
        <v>7850090</v>
      </c>
      <c r="G176" s="8">
        <v>0</v>
      </c>
      <c r="H176" s="8">
        <v>0</v>
      </c>
      <c r="I176" s="8">
        <v>0</v>
      </c>
      <c r="J176" s="8">
        <v>0</v>
      </c>
      <c r="K176" s="28">
        <v>10611170</v>
      </c>
      <c r="L176" s="8"/>
      <c r="M176" s="8"/>
      <c r="N176" s="8"/>
      <c r="O176" s="8"/>
      <c r="P176" s="8"/>
      <c r="Q176" s="8"/>
      <c r="R176" s="8"/>
      <c r="S176" s="8"/>
      <c r="T176" s="8"/>
      <c r="U176" s="28">
        <v>1587656.69</v>
      </c>
      <c r="V176" s="8">
        <v>0</v>
      </c>
      <c r="W176" s="8">
        <v>0</v>
      </c>
      <c r="X176" s="30">
        <f>U176/K176*100</f>
        <v>14.962126608093168</v>
      </c>
    </row>
    <row r="177" spans="1:24" hidden="1" x14ac:dyDescent="0.2">
      <c r="A177" s="6" t="s">
        <v>25</v>
      </c>
      <c r="B177" s="7">
        <v>200</v>
      </c>
      <c r="C177" s="7" t="s">
        <v>214</v>
      </c>
      <c r="D177" s="8">
        <v>6942832</v>
      </c>
      <c r="E177" s="8">
        <v>0</v>
      </c>
      <c r="F177" s="8">
        <v>6942832</v>
      </c>
      <c r="G177" s="8">
        <v>0</v>
      </c>
      <c r="H177" s="8">
        <v>0</v>
      </c>
      <c r="I177" s="8">
        <v>0</v>
      </c>
      <c r="J177" s="8">
        <v>0</v>
      </c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>
        <v>0</v>
      </c>
      <c r="W177" s="8">
        <v>0</v>
      </c>
      <c r="X177" s="30" t="e">
        <f t="shared" si="4"/>
        <v>#DIV/0!</v>
      </c>
    </row>
    <row r="178" spans="1:24" hidden="1" x14ac:dyDescent="0.2">
      <c r="A178" s="6" t="s">
        <v>27</v>
      </c>
      <c r="B178" s="7">
        <v>200</v>
      </c>
      <c r="C178" s="7" t="s">
        <v>215</v>
      </c>
      <c r="D178" s="8">
        <v>6116832</v>
      </c>
      <c r="E178" s="8">
        <v>0</v>
      </c>
      <c r="F178" s="8">
        <v>6116832</v>
      </c>
      <c r="G178" s="8">
        <v>0</v>
      </c>
      <c r="H178" s="8">
        <v>0</v>
      </c>
      <c r="I178" s="8">
        <v>0</v>
      </c>
      <c r="J178" s="8">
        <v>0</v>
      </c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0</v>
      </c>
      <c r="W178" s="8">
        <v>0</v>
      </c>
      <c r="X178" s="30" t="e">
        <f t="shared" si="4"/>
        <v>#DIV/0!</v>
      </c>
    </row>
    <row r="179" spans="1:24" hidden="1" x14ac:dyDescent="0.2">
      <c r="A179" s="6" t="s">
        <v>29</v>
      </c>
      <c r="B179" s="7">
        <v>200</v>
      </c>
      <c r="C179" s="7" t="s">
        <v>216</v>
      </c>
      <c r="D179" s="8">
        <v>4686150</v>
      </c>
      <c r="E179" s="8">
        <v>0</v>
      </c>
      <c r="F179" s="8">
        <v>4686150</v>
      </c>
      <c r="G179" s="8">
        <v>0</v>
      </c>
      <c r="H179" s="8">
        <v>0</v>
      </c>
      <c r="I179" s="8">
        <v>0</v>
      </c>
      <c r="J179" s="8">
        <v>0</v>
      </c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>
        <v>0</v>
      </c>
      <c r="W179" s="8">
        <v>0</v>
      </c>
      <c r="X179" s="30" t="e">
        <f t="shared" si="4"/>
        <v>#DIV/0!</v>
      </c>
    </row>
    <row r="180" spans="1:24" hidden="1" x14ac:dyDescent="0.2">
      <c r="A180" s="6" t="s">
        <v>33</v>
      </c>
      <c r="B180" s="7">
        <v>200</v>
      </c>
      <c r="C180" s="7" t="s">
        <v>217</v>
      </c>
      <c r="D180" s="8">
        <v>1430682</v>
      </c>
      <c r="E180" s="8">
        <v>0</v>
      </c>
      <c r="F180" s="8">
        <v>1430682</v>
      </c>
      <c r="G180" s="8">
        <v>0</v>
      </c>
      <c r="H180" s="8">
        <v>0</v>
      </c>
      <c r="I180" s="8">
        <v>0</v>
      </c>
      <c r="J180" s="8">
        <v>0</v>
      </c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>
        <v>0</v>
      </c>
      <c r="W180" s="8">
        <v>0</v>
      </c>
      <c r="X180" s="30" t="e">
        <f t="shared" si="4"/>
        <v>#DIV/0!</v>
      </c>
    </row>
    <row r="181" spans="1:24" hidden="1" x14ac:dyDescent="0.2">
      <c r="A181" s="6" t="s">
        <v>35</v>
      </c>
      <c r="B181" s="7">
        <v>200</v>
      </c>
      <c r="C181" s="7" t="s">
        <v>218</v>
      </c>
      <c r="D181" s="8">
        <v>796000</v>
      </c>
      <c r="E181" s="8">
        <v>0</v>
      </c>
      <c r="F181" s="8">
        <v>796000</v>
      </c>
      <c r="G181" s="8">
        <v>0</v>
      </c>
      <c r="H181" s="8">
        <v>0</v>
      </c>
      <c r="I181" s="8">
        <v>0</v>
      </c>
      <c r="J181" s="8">
        <v>0</v>
      </c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>
        <v>0</v>
      </c>
      <c r="W181" s="8">
        <v>0</v>
      </c>
      <c r="X181" s="30" t="e">
        <f t="shared" si="4"/>
        <v>#DIV/0!</v>
      </c>
    </row>
    <row r="182" spans="1:24" hidden="1" x14ac:dyDescent="0.2">
      <c r="A182" s="6" t="s">
        <v>37</v>
      </c>
      <c r="B182" s="7">
        <v>200</v>
      </c>
      <c r="C182" s="7" t="s">
        <v>219</v>
      </c>
      <c r="D182" s="8">
        <v>270000</v>
      </c>
      <c r="E182" s="8">
        <v>0</v>
      </c>
      <c r="F182" s="8">
        <v>270000</v>
      </c>
      <c r="G182" s="8">
        <v>0</v>
      </c>
      <c r="H182" s="8">
        <v>0</v>
      </c>
      <c r="I182" s="8">
        <v>0</v>
      </c>
      <c r="J182" s="8">
        <v>0</v>
      </c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>
        <v>0</v>
      </c>
      <c r="W182" s="8">
        <v>0</v>
      </c>
      <c r="X182" s="30" t="e">
        <f t="shared" si="4"/>
        <v>#DIV/0!</v>
      </c>
    </row>
    <row r="183" spans="1:24" hidden="1" x14ac:dyDescent="0.2">
      <c r="A183" s="6" t="s">
        <v>41</v>
      </c>
      <c r="B183" s="7">
        <v>200</v>
      </c>
      <c r="C183" s="7" t="s">
        <v>220</v>
      </c>
      <c r="D183" s="8">
        <v>156000</v>
      </c>
      <c r="E183" s="8">
        <v>0</v>
      </c>
      <c r="F183" s="8">
        <v>156000</v>
      </c>
      <c r="G183" s="8">
        <v>0</v>
      </c>
      <c r="H183" s="8">
        <v>0</v>
      </c>
      <c r="I183" s="8">
        <v>0</v>
      </c>
      <c r="J183" s="8">
        <v>0</v>
      </c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>
        <v>0</v>
      </c>
      <c r="W183" s="8">
        <v>0</v>
      </c>
      <c r="X183" s="30" t="e">
        <f t="shared" si="4"/>
        <v>#DIV/0!</v>
      </c>
    </row>
    <row r="184" spans="1:24" hidden="1" x14ac:dyDescent="0.2">
      <c r="A184" s="6" t="s">
        <v>43</v>
      </c>
      <c r="B184" s="7">
        <v>200</v>
      </c>
      <c r="C184" s="7" t="s">
        <v>221</v>
      </c>
      <c r="D184" s="8">
        <v>100000</v>
      </c>
      <c r="E184" s="8">
        <v>0</v>
      </c>
      <c r="F184" s="8">
        <v>100000</v>
      </c>
      <c r="G184" s="8">
        <v>0</v>
      </c>
      <c r="H184" s="8">
        <v>0</v>
      </c>
      <c r="I184" s="8">
        <v>0</v>
      </c>
      <c r="J184" s="8">
        <v>0</v>
      </c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>
        <v>0</v>
      </c>
      <c r="W184" s="8">
        <v>0</v>
      </c>
      <c r="X184" s="30" t="e">
        <f t="shared" si="4"/>
        <v>#DIV/0!</v>
      </c>
    </row>
    <row r="185" spans="1:24" hidden="1" x14ac:dyDescent="0.2">
      <c r="A185" s="6" t="s">
        <v>45</v>
      </c>
      <c r="B185" s="7">
        <v>200</v>
      </c>
      <c r="C185" s="7" t="s">
        <v>222</v>
      </c>
      <c r="D185" s="8">
        <v>270000</v>
      </c>
      <c r="E185" s="8">
        <v>0</v>
      </c>
      <c r="F185" s="8">
        <v>270000</v>
      </c>
      <c r="G185" s="8">
        <v>0</v>
      </c>
      <c r="H185" s="8">
        <v>0</v>
      </c>
      <c r="I185" s="8">
        <v>0</v>
      </c>
      <c r="J185" s="8">
        <v>0</v>
      </c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>
        <v>0</v>
      </c>
      <c r="W185" s="8">
        <v>0</v>
      </c>
      <c r="X185" s="30" t="e">
        <f t="shared" si="4"/>
        <v>#DIV/0!</v>
      </c>
    </row>
    <row r="186" spans="1:24" hidden="1" x14ac:dyDescent="0.2">
      <c r="A186" s="6" t="s">
        <v>51</v>
      </c>
      <c r="B186" s="7">
        <v>200</v>
      </c>
      <c r="C186" s="7" t="s">
        <v>223</v>
      </c>
      <c r="D186" s="8">
        <v>30000</v>
      </c>
      <c r="E186" s="8">
        <v>0</v>
      </c>
      <c r="F186" s="8">
        <v>30000</v>
      </c>
      <c r="G186" s="8">
        <v>0</v>
      </c>
      <c r="H186" s="8">
        <v>0</v>
      </c>
      <c r="I186" s="8">
        <v>0</v>
      </c>
      <c r="J186" s="8">
        <v>0</v>
      </c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>
        <v>0</v>
      </c>
      <c r="W186" s="8">
        <v>0</v>
      </c>
      <c r="X186" s="30" t="e">
        <f t="shared" si="4"/>
        <v>#DIV/0!</v>
      </c>
    </row>
    <row r="187" spans="1:24" hidden="1" x14ac:dyDescent="0.2">
      <c r="A187" s="6" t="s">
        <v>53</v>
      </c>
      <c r="B187" s="7">
        <v>200</v>
      </c>
      <c r="C187" s="7" t="s">
        <v>224</v>
      </c>
      <c r="D187" s="8">
        <v>907258</v>
      </c>
      <c r="E187" s="8">
        <v>0</v>
      </c>
      <c r="F187" s="8">
        <v>907258</v>
      </c>
      <c r="G187" s="8">
        <v>0</v>
      </c>
      <c r="H187" s="8">
        <v>0</v>
      </c>
      <c r="I187" s="8">
        <v>0</v>
      </c>
      <c r="J187" s="8">
        <v>0</v>
      </c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>
        <v>0</v>
      </c>
      <c r="W187" s="8">
        <v>0</v>
      </c>
      <c r="X187" s="30" t="e">
        <f t="shared" si="4"/>
        <v>#DIV/0!</v>
      </c>
    </row>
    <row r="188" spans="1:24" hidden="1" x14ac:dyDescent="0.2">
      <c r="A188" s="6" t="s">
        <v>55</v>
      </c>
      <c r="B188" s="7">
        <v>200</v>
      </c>
      <c r="C188" s="7" t="s">
        <v>225</v>
      </c>
      <c r="D188" s="8">
        <v>270000</v>
      </c>
      <c r="E188" s="8">
        <v>0</v>
      </c>
      <c r="F188" s="8">
        <v>270000</v>
      </c>
      <c r="G188" s="8">
        <v>0</v>
      </c>
      <c r="H188" s="8">
        <v>0</v>
      </c>
      <c r="I188" s="8">
        <v>0</v>
      </c>
      <c r="J188" s="8">
        <v>0</v>
      </c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>
        <v>0</v>
      </c>
      <c r="W188" s="8">
        <v>0</v>
      </c>
      <c r="X188" s="30" t="e">
        <f t="shared" si="4"/>
        <v>#DIV/0!</v>
      </c>
    </row>
    <row r="189" spans="1:24" hidden="1" x14ac:dyDescent="0.2">
      <c r="A189" s="6" t="s">
        <v>57</v>
      </c>
      <c r="B189" s="7">
        <v>200</v>
      </c>
      <c r="C189" s="7" t="s">
        <v>226</v>
      </c>
      <c r="D189" s="8">
        <v>637258</v>
      </c>
      <c r="E189" s="8">
        <v>0</v>
      </c>
      <c r="F189" s="8">
        <v>637258</v>
      </c>
      <c r="G189" s="8">
        <v>0</v>
      </c>
      <c r="H189" s="8">
        <v>0</v>
      </c>
      <c r="I189" s="8">
        <v>0</v>
      </c>
      <c r="J189" s="8">
        <v>0</v>
      </c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>
        <v>0</v>
      </c>
      <c r="W189" s="8">
        <v>0</v>
      </c>
      <c r="X189" s="30" t="e">
        <f t="shared" si="4"/>
        <v>#DIV/0!</v>
      </c>
    </row>
    <row r="190" spans="1:24" x14ac:dyDescent="0.2">
      <c r="A190" s="6" t="s">
        <v>227</v>
      </c>
      <c r="B190" s="7">
        <v>200</v>
      </c>
      <c r="C190" s="7" t="s">
        <v>359</v>
      </c>
      <c r="D190" s="8">
        <v>14358327</v>
      </c>
      <c r="E190" s="8">
        <v>0</v>
      </c>
      <c r="F190" s="8">
        <v>14358327</v>
      </c>
      <c r="G190" s="8">
        <v>0</v>
      </c>
      <c r="H190" s="8">
        <v>0</v>
      </c>
      <c r="I190" s="8">
        <v>0</v>
      </c>
      <c r="J190" s="8">
        <v>0</v>
      </c>
      <c r="K190" s="8">
        <f>K215+K216</f>
        <v>5021254.6399999997</v>
      </c>
      <c r="L190" s="8">
        <f t="shared" ref="L190:U190" si="6">L215+L216</f>
        <v>0</v>
      </c>
      <c r="M190" s="8">
        <f t="shared" si="6"/>
        <v>0</v>
      </c>
      <c r="N190" s="8">
        <f t="shared" si="6"/>
        <v>0</v>
      </c>
      <c r="O190" s="8">
        <f t="shared" si="6"/>
        <v>0</v>
      </c>
      <c r="P190" s="8">
        <f t="shared" si="6"/>
        <v>0</v>
      </c>
      <c r="Q190" s="8">
        <f t="shared" si="6"/>
        <v>0</v>
      </c>
      <c r="R190" s="8">
        <f t="shared" si="6"/>
        <v>0</v>
      </c>
      <c r="S190" s="8">
        <f t="shared" si="6"/>
        <v>0</v>
      </c>
      <c r="T190" s="8">
        <f t="shared" si="6"/>
        <v>0</v>
      </c>
      <c r="U190" s="8">
        <f t="shared" si="6"/>
        <v>811121.05</v>
      </c>
      <c r="V190" s="8">
        <v>1809536.04</v>
      </c>
      <c r="W190" s="8">
        <v>0</v>
      </c>
      <c r="X190" s="30">
        <f>U190/K190*100</f>
        <v>16.153752560933658</v>
      </c>
    </row>
    <row r="191" spans="1:24" hidden="1" x14ac:dyDescent="0.2">
      <c r="A191" s="6" t="s">
        <v>25</v>
      </c>
      <c r="B191" s="7">
        <v>200</v>
      </c>
      <c r="C191" s="7" t="s">
        <v>228</v>
      </c>
      <c r="D191" s="8">
        <v>13893117</v>
      </c>
      <c r="E191" s="8">
        <v>0</v>
      </c>
      <c r="F191" s="8">
        <v>13893117</v>
      </c>
      <c r="G191" s="8">
        <v>0</v>
      </c>
      <c r="H191" s="8">
        <v>0</v>
      </c>
      <c r="I191" s="8">
        <v>0</v>
      </c>
      <c r="J191" s="8">
        <v>0</v>
      </c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>
        <v>1809536.04</v>
      </c>
      <c r="W191" s="8">
        <v>0</v>
      </c>
      <c r="X191" s="30" t="e">
        <f t="shared" si="4"/>
        <v>#DIV/0!</v>
      </c>
    </row>
    <row r="192" spans="1:24" hidden="1" x14ac:dyDescent="0.2">
      <c r="A192" s="6" t="s">
        <v>27</v>
      </c>
      <c r="B192" s="7">
        <v>200</v>
      </c>
      <c r="C192" s="7" t="s">
        <v>229</v>
      </c>
      <c r="D192" s="8">
        <v>12733063</v>
      </c>
      <c r="E192" s="8">
        <v>0</v>
      </c>
      <c r="F192" s="8">
        <v>12733063</v>
      </c>
      <c r="G192" s="8">
        <v>0</v>
      </c>
      <c r="H192" s="8">
        <v>0</v>
      </c>
      <c r="I192" s="8">
        <v>0</v>
      </c>
      <c r="J192" s="8">
        <v>0</v>
      </c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>
        <v>1760906.84</v>
      </c>
      <c r="W192" s="8">
        <v>0</v>
      </c>
      <c r="X192" s="30" t="e">
        <f t="shared" si="4"/>
        <v>#DIV/0!</v>
      </c>
    </row>
    <row r="193" spans="1:24" hidden="1" x14ac:dyDescent="0.2">
      <c r="A193" s="6" t="s">
        <v>29</v>
      </c>
      <c r="B193" s="7">
        <v>200</v>
      </c>
      <c r="C193" s="7" t="s">
        <v>230</v>
      </c>
      <c r="D193" s="8">
        <v>9762963.5500000007</v>
      </c>
      <c r="E193" s="8">
        <v>0</v>
      </c>
      <c r="F193" s="8">
        <v>9762963.5500000007</v>
      </c>
      <c r="G193" s="8">
        <v>0</v>
      </c>
      <c r="H193" s="8">
        <v>0</v>
      </c>
      <c r="I193" s="8">
        <v>0</v>
      </c>
      <c r="J193" s="8">
        <v>0</v>
      </c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>
        <v>1343601.88</v>
      </c>
      <c r="W193" s="8">
        <v>0</v>
      </c>
      <c r="X193" s="30" t="e">
        <f t="shared" si="4"/>
        <v>#DIV/0!</v>
      </c>
    </row>
    <row r="194" spans="1:24" hidden="1" x14ac:dyDescent="0.2">
      <c r="A194" s="6" t="s">
        <v>33</v>
      </c>
      <c r="B194" s="7">
        <v>200</v>
      </c>
      <c r="C194" s="7" t="s">
        <v>231</v>
      </c>
      <c r="D194" s="8">
        <v>2970099.45</v>
      </c>
      <c r="E194" s="8">
        <v>0</v>
      </c>
      <c r="F194" s="8">
        <v>2970099.45</v>
      </c>
      <c r="G194" s="8">
        <v>0</v>
      </c>
      <c r="H194" s="8">
        <v>0</v>
      </c>
      <c r="I194" s="8">
        <v>0</v>
      </c>
      <c r="J194" s="8">
        <v>0</v>
      </c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>
        <v>417304.96</v>
      </c>
      <c r="W194" s="8">
        <v>0</v>
      </c>
      <c r="X194" s="30" t="e">
        <f t="shared" si="4"/>
        <v>#DIV/0!</v>
      </c>
    </row>
    <row r="195" spans="1:24" hidden="1" x14ac:dyDescent="0.2">
      <c r="A195" s="6" t="s">
        <v>35</v>
      </c>
      <c r="B195" s="7">
        <v>200</v>
      </c>
      <c r="C195" s="7" t="s">
        <v>232</v>
      </c>
      <c r="D195" s="8">
        <v>1122680</v>
      </c>
      <c r="E195" s="8">
        <v>0</v>
      </c>
      <c r="F195" s="8">
        <v>1122680</v>
      </c>
      <c r="G195" s="8">
        <v>0</v>
      </c>
      <c r="H195" s="8">
        <v>0</v>
      </c>
      <c r="I195" s="8">
        <v>0</v>
      </c>
      <c r="J195" s="8">
        <v>0</v>
      </c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>
        <v>48629.2</v>
      </c>
      <c r="W195" s="8">
        <v>0</v>
      </c>
      <c r="X195" s="30" t="e">
        <f t="shared" si="4"/>
        <v>#DIV/0!</v>
      </c>
    </row>
    <row r="196" spans="1:24" hidden="1" x14ac:dyDescent="0.2">
      <c r="A196" s="6" t="s">
        <v>37</v>
      </c>
      <c r="B196" s="7">
        <v>200</v>
      </c>
      <c r="C196" s="7" t="s">
        <v>233</v>
      </c>
      <c r="D196" s="8">
        <v>110000</v>
      </c>
      <c r="E196" s="8">
        <v>0</v>
      </c>
      <c r="F196" s="8">
        <v>110000</v>
      </c>
      <c r="G196" s="8">
        <v>0</v>
      </c>
      <c r="H196" s="8">
        <v>0</v>
      </c>
      <c r="I196" s="8">
        <v>0</v>
      </c>
      <c r="J196" s="8">
        <v>0</v>
      </c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>
        <v>0</v>
      </c>
      <c r="W196" s="8">
        <v>0</v>
      </c>
      <c r="X196" s="30" t="e">
        <f t="shared" si="4"/>
        <v>#DIV/0!</v>
      </c>
    </row>
    <row r="197" spans="1:24" hidden="1" x14ac:dyDescent="0.2">
      <c r="A197" s="6" t="s">
        <v>39</v>
      </c>
      <c r="B197" s="7">
        <v>200</v>
      </c>
      <c r="C197" s="7" t="s">
        <v>234</v>
      </c>
      <c r="D197" s="8">
        <v>15000</v>
      </c>
      <c r="E197" s="8">
        <v>0</v>
      </c>
      <c r="F197" s="8">
        <v>15000</v>
      </c>
      <c r="G197" s="8">
        <v>0</v>
      </c>
      <c r="H197" s="8">
        <v>0</v>
      </c>
      <c r="I197" s="8">
        <v>0</v>
      </c>
      <c r="J197" s="8">
        <v>0</v>
      </c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>
        <v>0</v>
      </c>
      <c r="W197" s="8">
        <v>0</v>
      </c>
      <c r="X197" s="30" t="e">
        <f t="shared" si="4"/>
        <v>#DIV/0!</v>
      </c>
    </row>
    <row r="198" spans="1:24" hidden="1" x14ac:dyDescent="0.2">
      <c r="A198" s="6" t="s">
        <v>41</v>
      </c>
      <c r="B198" s="7">
        <v>200</v>
      </c>
      <c r="C198" s="7" t="s">
        <v>235</v>
      </c>
      <c r="D198" s="8">
        <v>897680</v>
      </c>
      <c r="E198" s="8">
        <v>0</v>
      </c>
      <c r="F198" s="8">
        <v>897680</v>
      </c>
      <c r="G198" s="8">
        <v>0</v>
      </c>
      <c r="H198" s="8">
        <v>0</v>
      </c>
      <c r="I198" s="8">
        <v>0</v>
      </c>
      <c r="J198" s="8">
        <v>0</v>
      </c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>
        <v>48629.2</v>
      </c>
      <c r="W198" s="8">
        <v>0</v>
      </c>
      <c r="X198" s="30" t="e">
        <f t="shared" si="4"/>
        <v>#DIV/0!</v>
      </c>
    </row>
    <row r="199" spans="1:24" hidden="1" x14ac:dyDescent="0.2">
      <c r="A199" s="6" t="s">
        <v>45</v>
      </c>
      <c r="B199" s="7">
        <v>200</v>
      </c>
      <c r="C199" s="7" t="s">
        <v>236</v>
      </c>
      <c r="D199" s="8">
        <v>100000</v>
      </c>
      <c r="E199" s="8">
        <v>0</v>
      </c>
      <c r="F199" s="8">
        <v>100000</v>
      </c>
      <c r="G199" s="8">
        <v>0</v>
      </c>
      <c r="H199" s="8">
        <v>0</v>
      </c>
      <c r="I199" s="8">
        <v>0</v>
      </c>
      <c r="J199" s="8">
        <v>0</v>
      </c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>
        <v>0</v>
      </c>
      <c r="W199" s="8">
        <v>0</v>
      </c>
      <c r="X199" s="30" t="e">
        <f t="shared" si="4"/>
        <v>#DIV/0!</v>
      </c>
    </row>
    <row r="200" spans="1:24" hidden="1" x14ac:dyDescent="0.2">
      <c r="A200" s="6" t="s">
        <v>51</v>
      </c>
      <c r="B200" s="7">
        <v>200</v>
      </c>
      <c r="C200" s="7" t="s">
        <v>237</v>
      </c>
      <c r="D200" s="8">
        <v>37374</v>
      </c>
      <c r="E200" s="8">
        <v>0</v>
      </c>
      <c r="F200" s="8">
        <v>37374</v>
      </c>
      <c r="G200" s="8">
        <v>0</v>
      </c>
      <c r="H200" s="8">
        <v>0</v>
      </c>
      <c r="I200" s="8">
        <v>0</v>
      </c>
      <c r="J200" s="8">
        <v>0</v>
      </c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>
        <v>0</v>
      </c>
      <c r="W200" s="8">
        <v>0</v>
      </c>
      <c r="X200" s="30" t="e">
        <f t="shared" ref="X200:X263" si="7">U200/K200*100</f>
        <v>#DIV/0!</v>
      </c>
    </row>
    <row r="201" spans="1:24" hidden="1" x14ac:dyDescent="0.2">
      <c r="A201" s="6" t="s">
        <v>53</v>
      </c>
      <c r="B201" s="7">
        <v>200</v>
      </c>
      <c r="C201" s="7" t="s">
        <v>238</v>
      </c>
      <c r="D201" s="8">
        <v>465210</v>
      </c>
      <c r="E201" s="8">
        <v>0</v>
      </c>
      <c r="F201" s="8">
        <v>465210</v>
      </c>
      <c r="G201" s="8">
        <v>0</v>
      </c>
      <c r="H201" s="8">
        <v>0</v>
      </c>
      <c r="I201" s="8">
        <v>0</v>
      </c>
      <c r="J201" s="8">
        <v>0</v>
      </c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>
        <v>0</v>
      </c>
      <c r="W201" s="8">
        <v>0</v>
      </c>
      <c r="X201" s="30" t="e">
        <f t="shared" si="7"/>
        <v>#DIV/0!</v>
      </c>
    </row>
    <row r="202" spans="1:24" hidden="1" x14ac:dyDescent="0.2">
      <c r="A202" s="6" t="s">
        <v>55</v>
      </c>
      <c r="B202" s="7">
        <v>200</v>
      </c>
      <c r="C202" s="7" t="s">
        <v>239</v>
      </c>
      <c r="D202" s="8">
        <v>370549</v>
      </c>
      <c r="E202" s="8">
        <v>0</v>
      </c>
      <c r="F202" s="8">
        <v>370549</v>
      </c>
      <c r="G202" s="8">
        <v>0</v>
      </c>
      <c r="H202" s="8">
        <v>0</v>
      </c>
      <c r="I202" s="8">
        <v>0</v>
      </c>
      <c r="J202" s="8">
        <v>0</v>
      </c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>
        <v>0</v>
      </c>
      <c r="W202" s="8">
        <v>0</v>
      </c>
      <c r="X202" s="30" t="e">
        <f t="shared" si="7"/>
        <v>#DIV/0!</v>
      </c>
    </row>
    <row r="203" spans="1:24" hidden="1" x14ac:dyDescent="0.2">
      <c r="A203" s="6" t="s">
        <v>57</v>
      </c>
      <c r="B203" s="7">
        <v>200</v>
      </c>
      <c r="C203" s="7" t="s">
        <v>240</v>
      </c>
      <c r="D203" s="8">
        <v>94661</v>
      </c>
      <c r="E203" s="8">
        <v>0</v>
      </c>
      <c r="F203" s="8">
        <v>94661</v>
      </c>
      <c r="G203" s="8">
        <v>0</v>
      </c>
      <c r="H203" s="8">
        <v>0</v>
      </c>
      <c r="I203" s="8">
        <v>0</v>
      </c>
      <c r="J203" s="8">
        <v>0</v>
      </c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>
        <v>0</v>
      </c>
      <c r="W203" s="8">
        <v>0</v>
      </c>
      <c r="X203" s="30" t="e">
        <f t="shared" si="7"/>
        <v>#DIV/0!</v>
      </c>
    </row>
    <row r="204" spans="1:24" hidden="1" x14ac:dyDescent="0.2">
      <c r="A204" s="6" t="s">
        <v>241</v>
      </c>
      <c r="B204" s="7">
        <v>200</v>
      </c>
      <c r="C204" s="7" t="s">
        <v>242</v>
      </c>
      <c r="D204" s="8">
        <v>11653327</v>
      </c>
      <c r="E204" s="8">
        <v>0</v>
      </c>
      <c r="F204" s="8">
        <v>11653327</v>
      </c>
      <c r="G204" s="8">
        <v>0</v>
      </c>
      <c r="H204" s="8">
        <v>0</v>
      </c>
      <c r="I204" s="8">
        <v>0</v>
      </c>
      <c r="J204" s="8">
        <v>0</v>
      </c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>
        <v>1809536.04</v>
      </c>
      <c r="W204" s="8">
        <v>0</v>
      </c>
      <c r="X204" s="30" t="e">
        <f t="shared" si="7"/>
        <v>#DIV/0!</v>
      </c>
    </row>
    <row r="205" spans="1:24" hidden="1" x14ac:dyDescent="0.2">
      <c r="A205" s="6" t="s">
        <v>25</v>
      </c>
      <c r="B205" s="7">
        <v>200</v>
      </c>
      <c r="C205" s="7" t="s">
        <v>243</v>
      </c>
      <c r="D205" s="8">
        <v>11373117</v>
      </c>
      <c r="E205" s="8">
        <v>0</v>
      </c>
      <c r="F205" s="8">
        <v>11373117</v>
      </c>
      <c r="G205" s="8">
        <v>0</v>
      </c>
      <c r="H205" s="8">
        <v>0</v>
      </c>
      <c r="I205" s="8">
        <v>0</v>
      </c>
      <c r="J205" s="8">
        <v>0</v>
      </c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>
        <v>1809536.04</v>
      </c>
      <c r="W205" s="8">
        <v>0</v>
      </c>
      <c r="X205" s="30" t="e">
        <f t="shared" si="7"/>
        <v>#DIV/0!</v>
      </c>
    </row>
    <row r="206" spans="1:24" hidden="1" x14ac:dyDescent="0.2">
      <c r="A206" s="6" t="s">
        <v>27</v>
      </c>
      <c r="B206" s="7">
        <v>200</v>
      </c>
      <c r="C206" s="7" t="s">
        <v>244</v>
      </c>
      <c r="D206" s="8">
        <v>10468063</v>
      </c>
      <c r="E206" s="8">
        <v>0</v>
      </c>
      <c r="F206" s="8">
        <v>10468063</v>
      </c>
      <c r="G206" s="8">
        <v>0</v>
      </c>
      <c r="H206" s="8">
        <v>0</v>
      </c>
      <c r="I206" s="8">
        <v>0</v>
      </c>
      <c r="J206" s="8">
        <v>0</v>
      </c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>
        <v>1760906.84</v>
      </c>
      <c r="W206" s="8">
        <v>0</v>
      </c>
      <c r="X206" s="30" t="e">
        <f t="shared" si="7"/>
        <v>#DIV/0!</v>
      </c>
    </row>
    <row r="207" spans="1:24" hidden="1" x14ac:dyDescent="0.2">
      <c r="A207" s="6" t="s">
        <v>29</v>
      </c>
      <c r="B207" s="7">
        <v>200</v>
      </c>
      <c r="C207" s="7" t="s">
        <v>245</v>
      </c>
      <c r="D207" s="8">
        <v>8028123</v>
      </c>
      <c r="E207" s="8">
        <v>0</v>
      </c>
      <c r="F207" s="8">
        <v>8028123</v>
      </c>
      <c r="G207" s="8">
        <v>0</v>
      </c>
      <c r="H207" s="8">
        <v>0</v>
      </c>
      <c r="I207" s="8">
        <v>0</v>
      </c>
      <c r="J207" s="8">
        <v>0</v>
      </c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>
        <v>1343601.88</v>
      </c>
      <c r="W207" s="8">
        <v>0</v>
      </c>
      <c r="X207" s="30" t="e">
        <f t="shared" si="7"/>
        <v>#DIV/0!</v>
      </c>
    </row>
    <row r="208" spans="1:24" hidden="1" x14ac:dyDescent="0.2">
      <c r="A208" s="6" t="s">
        <v>33</v>
      </c>
      <c r="B208" s="7">
        <v>200</v>
      </c>
      <c r="C208" s="7" t="s">
        <v>246</v>
      </c>
      <c r="D208" s="8">
        <v>2439940</v>
      </c>
      <c r="E208" s="8">
        <v>0</v>
      </c>
      <c r="F208" s="8">
        <v>2439940</v>
      </c>
      <c r="G208" s="8">
        <v>0</v>
      </c>
      <c r="H208" s="8">
        <v>0</v>
      </c>
      <c r="I208" s="8">
        <v>0</v>
      </c>
      <c r="J208" s="8">
        <v>0</v>
      </c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>
        <v>417304.96</v>
      </c>
      <c r="W208" s="8">
        <v>0</v>
      </c>
      <c r="X208" s="30" t="e">
        <f t="shared" si="7"/>
        <v>#DIV/0!</v>
      </c>
    </row>
    <row r="209" spans="1:24" hidden="1" x14ac:dyDescent="0.2">
      <c r="A209" s="6" t="s">
        <v>35</v>
      </c>
      <c r="B209" s="7">
        <v>200</v>
      </c>
      <c r="C209" s="7" t="s">
        <v>247</v>
      </c>
      <c r="D209" s="8">
        <v>897680</v>
      </c>
      <c r="E209" s="8">
        <v>0</v>
      </c>
      <c r="F209" s="8">
        <v>897680</v>
      </c>
      <c r="G209" s="8">
        <v>0</v>
      </c>
      <c r="H209" s="8">
        <v>0</v>
      </c>
      <c r="I209" s="8">
        <v>0</v>
      </c>
      <c r="J209" s="8">
        <v>0</v>
      </c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>
        <v>48629.2</v>
      </c>
      <c r="W209" s="8">
        <v>0</v>
      </c>
      <c r="X209" s="30" t="e">
        <f t="shared" si="7"/>
        <v>#DIV/0!</v>
      </c>
    </row>
    <row r="210" spans="1:24" hidden="1" x14ac:dyDescent="0.2">
      <c r="A210" s="6" t="s">
        <v>41</v>
      </c>
      <c r="B210" s="7">
        <v>200</v>
      </c>
      <c r="C210" s="7" t="s">
        <v>248</v>
      </c>
      <c r="D210" s="8">
        <v>897680</v>
      </c>
      <c r="E210" s="8">
        <v>0</v>
      </c>
      <c r="F210" s="8">
        <v>897680</v>
      </c>
      <c r="G210" s="8">
        <v>0</v>
      </c>
      <c r="H210" s="8">
        <v>0</v>
      </c>
      <c r="I210" s="8">
        <v>0</v>
      </c>
      <c r="J210" s="8">
        <v>0</v>
      </c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>
        <v>48629.2</v>
      </c>
      <c r="W210" s="8">
        <v>0</v>
      </c>
      <c r="X210" s="30" t="e">
        <f t="shared" si="7"/>
        <v>#DIV/0!</v>
      </c>
    </row>
    <row r="211" spans="1:24" hidden="1" x14ac:dyDescent="0.2">
      <c r="A211" s="6" t="s">
        <v>51</v>
      </c>
      <c r="B211" s="7">
        <v>200</v>
      </c>
      <c r="C211" s="7" t="s">
        <v>249</v>
      </c>
      <c r="D211" s="8">
        <v>7374</v>
      </c>
      <c r="E211" s="8">
        <v>0</v>
      </c>
      <c r="F211" s="8">
        <v>7374</v>
      </c>
      <c r="G211" s="8">
        <v>0</v>
      </c>
      <c r="H211" s="8">
        <v>0</v>
      </c>
      <c r="I211" s="8">
        <v>0</v>
      </c>
      <c r="J211" s="8">
        <v>0</v>
      </c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>
        <v>0</v>
      </c>
      <c r="W211" s="8">
        <v>0</v>
      </c>
      <c r="X211" s="30" t="e">
        <f t="shared" si="7"/>
        <v>#DIV/0!</v>
      </c>
    </row>
    <row r="212" spans="1:24" hidden="1" x14ac:dyDescent="0.2">
      <c r="A212" s="6" t="s">
        <v>53</v>
      </c>
      <c r="B212" s="7">
        <v>200</v>
      </c>
      <c r="C212" s="7" t="s">
        <v>250</v>
      </c>
      <c r="D212" s="8">
        <v>280210</v>
      </c>
      <c r="E212" s="8">
        <v>0</v>
      </c>
      <c r="F212" s="8">
        <v>280210</v>
      </c>
      <c r="G212" s="8">
        <v>0</v>
      </c>
      <c r="H212" s="8">
        <v>0</v>
      </c>
      <c r="I212" s="8">
        <v>0</v>
      </c>
      <c r="J212" s="8">
        <v>0</v>
      </c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>
        <v>0</v>
      </c>
      <c r="W212" s="8">
        <v>0</v>
      </c>
      <c r="X212" s="30" t="e">
        <f t="shared" si="7"/>
        <v>#DIV/0!</v>
      </c>
    </row>
    <row r="213" spans="1:24" hidden="1" x14ac:dyDescent="0.2">
      <c r="A213" s="6" t="s">
        <v>55</v>
      </c>
      <c r="B213" s="7">
        <v>200</v>
      </c>
      <c r="C213" s="7" t="s">
        <v>251</v>
      </c>
      <c r="D213" s="8">
        <v>270549</v>
      </c>
      <c r="E213" s="8">
        <v>0</v>
      </c>
      <c r="F213" s="8">
        <v>270549</v>
      </c>
      <c r="G213" s="8">
        <v>0</v>
      </c>
      <c r="H213" s="8">
        <v>0</v>
      </c>
      <c r="I213" s="8">
        <v>0</v>
      </c>
      <c r="J213" s="8">
        <v>0</v>
      </c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>
        <v>0</v>
      </c>
      <c r="W213" s="8">
        <v>0</v>
      </c>
      <c r="X213" s="30" t="e">
        <f t="shared" si="7"/>
        <v>#DIV/0!</v>
      </c>
    </row>
    <row r="214" spans="1:24" hidden="1" x14ac:dyDescent="0.2">
      <c r="A214" s="6" t="s">
        <v>57</v>
      </c>
      <c r="B214" s="7">
        <v>200</v>
      </c>
      <c r="C214" s="7" t="s">
        <v>252</v>
      </c>
      <c r="D214" s="8">
        <v>9661</v>
      </c>
      <c r="E214" s="8">
        <v>0</v>
      </c>
      <c r="F214" s="8">
        <v>9661</v>
      </c>
      <c r="G214" s="8">
        <v>0</v>
      </c>
      <c r="H214" s="8">
        <v>0</v>
      </c>
      <c r="I214" s="8">
        <v>0</v>
      </c>
      <c r="J214" s="8">
        <v>0</v>
      </c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>
        <v>0</v>
      </c>
      <c r="W214" s="8">
        <v>0</v>
      </c>
      <c r="X214" s="30" t="e">
        <f t="shared" si="7"/>
        <v>#DIV/0!</v>
      </c>
    </row>
    <row r="215" spans="1:24" x14ac:dyDescent="0.2">
      <c r="A215" s="6" t="s">
        <v>241</v>
      </c>
      <c r="B215" s="7">
        <v>200</v>
      </c>
      <c r="C215" s="7" t="s">
        <v>389</v>
      </c>
      <c r="D215" s="8"/>
      <c r="E215" s="8"/>
      <c r="F215" s="8"/>
      <c r="G215" s="8"/>
      <c r="H215" s="8"/>
      <c r="I215" s="8"/>
      <c r="J215" s="8"/>
      <c r="K215" s="28">
        <f>5543850-1242000</f>
        <v>4301850</v>
      </c>
      <c r="L215" s="8"/>
      <c r="M215" s="8"/>
      <c r="N215" s="8"/>
      <c r="O215" s="8"/>
      <c r="P215" s="8"/>
      <c r="Q215" s="8"/>
      <c r="R215" s="8"/>
      <c r="S215" s="8"/>
      <c r="T215" s="8"/>
      <c r="U215" s="28">
        <v>676183.49</v>
      </c>
      <c r="V215" s="8"/>
      <c r="W215" s="8"/>
      <c r="X215" s="30">
        <f>U215/K215*100</f>
        <v>15.718434859420945</v>
      </c>
    </row>
    <row r="216" spans="1:24" x14ac:dyDescent="0.2">
      <c r="A216" s="6" t="s">
        <v>253</v>
      </c>
      <c r="B216" s="7">
        <v>200</v>
      </c>
      <c r="C216" s="7" t="s">
        <v>360</v>
      </c>
      <c r="D216" s="8">
        <v>2705000</v>
      </c>
      <c r="E216" s="8">
        <v>0</v>
      </c>
      <c r="F216" s="8">
        <v>2705000</v>
      </c>
      <c r="G216" s="8">
        <v>0</v>
      </c>
      <c r="H216" s="8">
        <v>0</v>
      </c>
      <c r="I216" s="8">
        <v>0</v>
      </c>
      <c r="J216" s="8">
        <v>0</v>
      </c>
      <c r="K216" s="28">
        <v>719404.64</v>
      </c>
      <c r="L216" s="8"/>
      <c r="M216" s="8"/>
      <c r="N216" s="8"/>
      <c r="O216" s="8"/>
      <c r="P216" s="8"/>
      <c r="Q216" s="8"/>
      <c r="R216" s="8"/>
      <c r="S216" s="8"/>
      <c r="T216" s="8"/>
      <c r="U216" s="28">
        <v>134937.56</v>
      </c>
      <c r="V216" s="8">
        <v>0</v>
      </c>
      <c r="W216" s="8">
        <v>0</v>
      </c>
      <c r="X216" s="30">
        <f>U216/K216*100</f>
        <v>18.756837598378571</v>
      </c>
    </row>
    <row r="217" spans="1:24" hidden="1" x14ac:dyDescent="0.2">
      <c r="A217" s="6" t="s">
        <v>25</v>
      </c>
      <c r="B217" s="7">
        <v>200</v>
      </c>
      <c r="C217" s="7" t="s">
        <v>254</v>
      </c>
      <c r="D217" s="8">
        <v>2520000</v>
      </c>
      <c r="E217" s="8">
        <v>0</v>
      </c>
      <c r="F217" s="8">
        <v>2520000</v>
      </c>
      <c r="G217" s="8">
        <v>0</v>
      </c>
      <c r="H217" s="8">
        <v>0</v>
      </c>
      <c r="I217" s="8">
        <v>0</v>
      </c>
      <c r="J217" s="8">
        <v>0</v>
      </c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>
        <v>0</v>
      </c>
      <c r="W217" s="8">
        <v>0</v>
      </c>
      <c r="X217" s="30" t="e">
        <f t="shared" si="7"/>
        <v>#DIV/0!</v>
      </c>
    </row>
    <row r="218" spans="1:24" hidden="1" x14ac:dyDescent="0.2">
      <c r="A218" s="6" t="s">
        <v>27</v>
      </c>
      <c r="B218" s="7">
        <v>200</v>
      </c>
      <c r="C218" s="7" t="s">
        <v>255</v>
      </c>
      <c r="D218" s="8">
        <v>2265000</v>
      </c>
      <c r="E218" s="8">
        <v>0</v>
      </c>
      <c r="F218" s="8">
        <v>2265000</v>
      </c>
      <c r="G218" s="8">
        <v>0</v>
      </c>
      <c r="H218" s="8">
        <v>0</v>
      </c>
      <c r="I218" s="8">
        <v>0</v>
      </c>
      <c r="J218" s="8">
        <v>0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>
        <v>0</v>
      </c>
      <c r="W218" s="8">
        <v>0</v>
      </c>
      <c r="X218" s="30" t="e">
        <f t="shared" si="7"/>
        <v>#DIV/0!</v>
      </c>
    </row>
    <row r="219" spans="1:24" hidden="1" x14ac:dyDescent="0.2">
      <c r="A219" s="6" t="s">
        <v>29</v>
      </c>
      <c r="B219" s="7">
        <v>200</v>
      </c>
      <c r="C219" s="7" t="s">
        <v>256</v>
      </c>
      <c r="D219" s="8">
        <v>1734840.55</v>
      </c>
      <c r="E219" s="8">
        <v>0</v>
      </c>
      <c r="F219" s="8">
        <v>1734840.55</v>
      </c>
      <c r="G219" s="8">
        <v>0</v>
      </c>
      <c r="H219" s="8">
        <v>0</v>
      </c>
      <c r="I219" s="8">
        <v>0</v>
      </c>
      <c r="J219" s="8">
        <v>0</v>
      </c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>
        <v>0</v>
      </c>
      <c r="W219" s="8">
        <v>0</v>
      </c>
      <c r="X219" s="30" t="e">
        <f t="shared" si="7"/>
        <v>#DIV/0!</v>
      </c>
    </row>
    <row r="220" spans="1:24" hidden="1" x14ac:dyDescent="0.2">
      <c r="A220" s="6" t="s">
        <v>33</v>
      </c>
      <c r="B220" s="7">
        <v>200</v>
      </c>
      <c r="C220" s="7" t="s">
        <v>257</v>
      </c>
      <c r="D220" s="8">
        <v>530159.44999999995</v>
      </c>
      <c r="E220" s="8">
        <v>0</v>
      </c>
      <c r="F220" s="8">
        <v>530159.44999999995</v>
      </c>
      <c r="G220" s="8">
        <v>0</v>
      </c>
      <c r="H220" s="8">
        <v>0</v>
      </c>
      <c r="I220" s="8">
        <v>0</v>
      </c>
      <c r="J220" s="8">
        <v>0</v>
      </c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>
        <v>0</v>
      </c>
      <c r="W220" s="8">
        <v>0</v>
      </c>
      <c r="X220" s="30" t="e">
        <f t="shared" si="7"/>
        <v>#DIV/0!</v>
      </c>
    </row>
    <row r="221" spans="1:24" hidden="1" x14ac:dyDescent="0.2">
      <c r="A221" s="6" t="s">
        <v>35</v>
      </c>
      <c r="B221" s="7">
        <v>200</v>
      </c>
      <c r="C221" s="7" t="s">
        <v>258</v>
      </c>
      <c r="D221" s="8">
        <v>225000</v>
      </c>
      <c r="E221" s="8">
        <v>0</v>
      </c>
      <c r="F221" s="8">
        <v>225000</v>
      </c>
      <c r="G221" s="8">
        <v>0</v>
      </c>
      <c r="H221" s="8">
        <v>0</v>
      </c>
      <c r="I221" s="8">
        <v>0</v>
      </c>
      <c r="J221" s="8">
        <v>0</v>
      </c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>
        <v>0</v>
      </c>
      <c r="W221" s="8">
        <v>0</v>
      </c>
      <c r="X221" s="30" t="e">
        <f t="shared" si="7"/>
        <v>#DIV/0!</v>
      </c>
    </row>
    <row r="222" spans="1:24" hidden="1" x14ac:dyDescent="0.2">
      <c r="A222" s="6" t="s">
        <v>37</v>
      </c>
      <c r="B222" s="7">
        <v>200</v>
      </c>
      <c r="C222" s="7" t="s">
        <v>259</v>
      </c>
      <c r="D222" s="8">
        <v>110000</v>
      </c>
      <c r="E222" s="8">
        <v>0</v>
      </c>
      <c r="F222" s="8">
        <v>110000</v>
      </c>
      <c r="G222" s="8">
        <v>0</v>
      </c>
      <c r="H222" s="8">
        <v>0</v>
      </c>
      <c r="I222" s="8">
        <v>0</v>
      </c>
      <c r="J222" s="8">
        <v>0</v>
      </c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>
        <v>0</v>
      </c>
      <c r="W222" s="8">
        <v>0</v>
      </c>
      <c r="X222" s="30" t="e">
        <f t="shared" si="7"/>
        <v>#DIV/0!</v>
      </c>
    </row>
    <row r="223" spans="1:24" hidden="1" x14ac:dyDescent="0.2">
      <c r="A223" s="6" t="s">
        <v>39</v>
      </c>
      <c r="B223" s="7">
        <v>200</v>
      </c>
      <c r="C223" s="7" t="s">
        <v>260</v>
      </c>
      <c r="D223" s="8">
        <v>15000</v>
      </c>
      <c r="E223" s="8">
        <v>0</v>
      </c>
      <c r="F223" s="8">
        <v>15000</v>
      </c>
      <c r="G223" s="8">
        <v>0</v>
      </c>
      <c r="H223" s="8">
        <v>0</v>
      </c>
      <c r="I223" s="8">
        <v>0</v>
      </c>
      <c r="J223" s="8">
        <v>0</v>
      </c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>
        <v>0</v>
      </c>
      <c r="W223" s="8">
        <v>0</v>
      </c>
      <c r="X223" s="30" t="e">
        <f t="shared" si="7"/>
        <v>#DIV/0!</v>
      </c>
    </row>
    <row r="224" spans="1:24" hidden="1" x14ac:dyDescent="0.2">
      <c r="A224" s="6" t="s">
        <v>45</v>
      </c>
      <c r="B224" s="7">
        <v>200</v>
      </c>
      <c r="C224" s="7" t="s">
        <v>261</v>
      </c>
      <c r="D224" s="8">
        <v>100000</v>
      </c>
      <c r="E224" s="8">
        <v>0</v>
      </c>
      <c r="F224" s="8">
        <v>100000</v>
      </c>
      <c r="G224" s="8">
        <v>0</v>
      </c>
      <c r="H224" s="8">
        <v>0</v>
      </c>
      <c r="I224" s="8">
        <v>0</v>
      </c>
      <c r="J224" s="8">
        <v>0</v>
      </c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>
        <v>0</v>
      </c>
      <c r="W224" s="8">
        <v>0</v>
      </c>
      <c r="X224" s="30" t="e">
        <f t="shared" si="7"/>
        <v>#DIV/0!</v>
      </c>
    </row>
    <row r="225" spans="1:24" hidden="1" x14ac:dyDescent="0.2">
      <c r="A225" s="6" t="s">
        <v>51</v>
      </c>
      <c r="B225" s="7">
        <v>200</v>
      </c>
      <c r="C225" s="7" t="s">
        <v>262</v>
      </c>
      <c r="D225" s="8">
        <v>30000</v>
      </c>
      <c r="E225" s="8">
        <v>0</v>
      </c>
      <c r="F225" s="8">
        <v>30000</v>
      </c>
      <c r="G225" s="8">
        <v>0</v>
      </c>
      <c r="H225" s="8">
        <v>0</v>
      </c>
      <c r="I225" s="8">
        <v>0</v>
      </c>
      <c r="J225" s="8">
        <v>0</v>
      </c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>
        <v>0</v>
      </c>
      <c r="W225" s="8">
        <v>0</v>
      </c>
      <c r="X225" s="30" t="e">
        <f t="shared" si="7"/>
        <v>#DIV/0!</v>
      </c>
    </row>
    <row r="226" spans="1:24" hidden="1" x14ac:dyDescent="0.2">
      <c r="A226" s="6" t="s">
        <v>53</v>
      </c>
      <c r="B226" s="7">
        <v>200</v>
      </c>
      <c r="C226" s="7" t="s">
        <v>263</v>
      </c>
      <c r="D226" s="8">
        <v>185000</v>
      </c>
      <c r="E226" s="8">
        <v>0</v>
      </c>
      <c r="F226" s="8">
        <v>185000</v>
      </c>
      <c r="G226" s="8">
        <v>0</v>
      </c>
      <c r="H226" s="8">
        <v>0</v>
      </c>
      <c r="I226" s="8">
        <v>0</v>
      </c>
      <c r="J226" s="8">
        <v>0</v>
      </c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>
        <v>0</v>
      </c>
      <c r="W226" s="8">
        <v>0</v>
      </c>
      <c r="X226" s="30" t="e">
        <f t="shared" si="7"/>
        <v>#DIV/0!</v>
      </c>
    </row>
    <row r="227" spans="1:24" hidden="1" x14ac:dyDescent="0.2">
      <c r="A227" s="6" t="s">
        <v>55</v>
      </c>
      <c r="B227" s="7">
        <v>200</v>
      </c>
      <c r="C227" s="7" t="s">
        <v>264</v>
      </c>
      <c r="D227" s="8">
        <v>100000</v>
      </c>
      <c r="E227" s="8">
        <v>0</v>
      </c>
      <c r="F227" s="8">
        <v>100000</v>
      </c>
      <c r="G227" s="8">
        <v>0</v>
      </c>
      <c r="H227" s="8">
        <v>0</v>
      </c>
      <c r="I227" s="8">
        <v>0</v>
      </c>
      <c r="J227" s="8">
        <v>0</v>
      </c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>
        <v>0</v>
      </c>
      <c r="W227" s="8">
        <v>0</v>
      </c>
      <c r="X227" s="30" t="e">
        <f t="shared" si="7"/>
        <v>#DIV/0!</v>
      </c>
    </row>
    <row r="228" spans="1:24" hidden="1" x14ac:dyDescent="0.2">
      <c r="A228" s="6" t="s">
        <v>57</v>
      </c>
      <c r="B228" s="7">
        <v>200</v>
      </c>
      <c r="C228" s="7" t="s">
        <v>265</v>
      </c>
      <c r="D228" s="8">
        <v>85000</v>
      </c>
      <c r="E228" s="8">
        <v>0</v>
      </c>
      <c r="F228" s="8">
        <v>85000</v>
      </c>
      <c r="G228" s="8">
        <v>0</v>
      </c>
      <c r="H228" s="8">
        <v>0</v>
      </c>
      <c r="I228" s="8">
        <v>0</v>
      </c>
      <c r="J228" s="8">
        <v>0</v>
      </c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>
        <v>0</v>
      </c>
      <c r="W228" s="8">
        <v>0</v>
      </c>
      <c r="X228" s="30" t="e">
        <f t="shared" si="7"/>
        <v>#DIV/0!</v>
      </c>
    </row>
    <row r="229" spans="1:24" x14ac:dyDescent="0.2">
      <c r="A229" s="6" t="s">
        <v>266</v>
      </c>
      <c r="B229" s="7">
        <v>200</v>
      </c>
      <c r="C229" s="7" t="s">
        <v>361</v>
      </c>
      <c r="D229" s="8">
        <v>8223800</v>
      </c>
      <c r="E229" s="8">
        <v>0</v>
      </c>
      <c r="F229" s="8">
        <v>8223800</v>
      </c>
      <c r="G229" s="8">
        <v>0</v>
      </c>
      <c r="H229" s="8">
        <v>0</v>
      </c>
      <c r="I229" s="8">
        <v>0</v>
      </c>
      <c r="J229" s="8">
        <v>0</v>
      </c>
      <c r="K229" s="8">
        <f>K239+K248+K254+K247</f>
        <v>9131200</v>
      </c>
      <c r="L229" s="8">
        <f t="shared" ref="L229:U229" si="8">L239+L248+L254</f>
        <v>0</v>
      </c>
      <c r="M229" s="8">
        <f t="shared" si="8"/>
        <v>0</v>
      </c>
      <c r="N229" s="8">
        <f t="shared" si="8"/>
        <v>0</v>
      </c>
      <c r="O229" s="8">
        <f t="shared" si="8"/>
        <v>0</v>
      </c>
      <c r="P229" s="8">
        <f t="shared" si="8"/>
        <v>0</v>
      </c>
      <c r="Q229" s="8">
        <f t="shared" si="8"/>
        <v>0</v>
      </c>
      <c r="R229" s="8">
        <f t="shared" si="8"/>
        <v>0</v>
      </c>
      <c r="S229" s="8">
        <f t="shared" si="8"/>
        <v>0</v>
      </c>
      <c r="T229" s="8">
        <f t="shared" si="8"/>
        <v>0</v>
      </c>
      <c r="U229" s="8">
        <f t="shared" si="8"/>
        <v>2563001.6999999997</v>
      </c>
      <c r="V229" s="8">
        <v>-13000</v>
      </c>
      <c r="W229" s="8">
        <v>0</v>
      </c>
      <c r="X229" s="30">
        <f>U229/K229*100</f>
        <v>28.06861858244261</v>
      </c>
    </row>
    <row r="230" spans="1:24" hidden="1" x14ac:dyDescent="0.2">
      <c r="A230" s="6" t="s">
        <v>25</v>
      </c>
      <c r="B230" s="7">
        <v>200</v>
      </c>
      <c r="C230" s="7" t="s">
        <v>267</v>
      </c>
      <c r="D230" s="8">
        <v>8223800</v>
      </c>
      <c r="E230" s="8">
        <v>0</v>
      </c>
      <c r="F230" s="8">
        <v>8223800</v>
      </c>
      <c r="G230" s="8">
        <v>0</v>
      </c>
      <c r="H230" s="8">
        <v>0</v>
      </c>
      <c r="I230" s="8">
        <v>0</v>
      </c>
      <c r="J230" s="8">
        <v>0</v>
      </c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>
        <v>-13000</v>
      </c>
      <c r="W230" s="8">
        <v>0</v>
      </c>
      <c r="X230" s="30" t="e">
        <f t="shared" si="7"/>
        <v>#DIV/0!</v>
      </c>
    </row>
    <row r="231" spans="1:24" hidden="1" x14ac:dyDescent="0.2">
      <c r="A231" s="6" t="s">
        <v>27</v>
      </c>
      <c r="B231" s="7">
        <v>200</v>
      </c>
      <c r="C231" s="7" t="s">
        <v>268</v>
      </c>
      <c r="D231" s="8">
        <v>1558800</v>
      </c>
      <c r="E231" s="8">
        <v>0</v>
      </c>
      <c r="F231" s="8">
        <v>1558800</v>
      </c>
      <c r="G231" s="8">
        <v>0</v>
      </c>
      <c r="H231" s="8">
        <v>0</v>
      </c>
      <c r="I231" s="8">
        <v>0</v>
      </c>
      <c r="J231" s="8">
        <v>0</v>
      </c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>
        <v>0</v>
      </c>
      <c r="W231" s="8">
        <v>0</v>
      </c>
      <c r="X231" s="30" t="e">
        <f t="shared" si="7"/>
        <v>#DIV/0!</v>
      </c>
    </row>
    <row r="232" spans="1:24" hidden="1" x14ac:dyDescent="0.2">
      <c r="A232" s="6" t="s">
        <v>29</v>
      </c>
      <c r="B232" s="7">
        <v>200</v>
      </c>
      <c r="C232" s="7" t="s">
        <v>269</v>
      </c>
      <c r="D232" s="8">
        <v>1197235</v>
      </c>
      <c r="E232" s="8">
        <v>0</v>
      </c>
      <c r="F232" s="8">
        <v>1197235</v>
      </c>
      <c r="G232" s="8">
        <v>0</v>
      </c>
      <c r="H232" s="8">
        <v>0</v>
      </c>
      <c r="I232" s="8">
        <v>0</v>
      </c>
      <c r="J232" s="8">
        <v>0</v>
      </c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>
        <v>0</v>
      </c>
      <c r="W232" s="8">
        <v>0</v>
      </c>
      <c r="X232" s="30" t="e">
        <f t="shared" si="7"/>
        <v>#DIV/0!</v>
      </c>
    </row>
    <row r="233" spans="1:24" hidden="1" x14ac:dyDescent="0.2">
      <c r="A233" s="6" t="s">
        <v>33</v>
      </c>
      <c r="B233" s="7">
        <v>200</v>
      </c>
      <c r="C233" s="7" t="s">
        <v>270</v>
      </c>
      <c r="D233" s="8">
        <v>361565</v>
      </c>
      <c r="E233" s="8">
        <v>0</v>
      </c>
      <c r="F233" s="8">
        <v>361565</v>
      </c>
      <c r="G233" s="8">
        <v>0</v>
      </c>
      <c r="H233" s="8">
        <v>0</v>
      </c>
      <c r="I233" s="8">
        <v>0</v>
      </c>
      <c r="J233" s="8">
        <v>0</v>
      </c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>
        <v>0</v>
      </c>
      <c r="W233" s="8">
        <v>0</v>
      </c>
      <c r="X233" s="30" t="e">
        <f t="shared" si="7"/>
        <v>#DIV/0!</v>
      </c>
    </row>
    <row r="234" spans="1:24" hidden="1" x14ac:dyDescent="0.2">
      <c r="A234" s="6" t="s">
        <v>271</v>
      </c>
      <c r="B234" s="7">
        <v>200</v>
      </c>
      <c r="C234" s="7" t="s">
        <v>272</v>
      </c>
      <c r="D234" s="8">
        <v>6665000</v>
      </c>
      <c r="E234" s="8">
        <v>0</v>
      </c>
      <c r="F234" s="8">
        <v>6665000</v>
      </c>
      <c r="G234" s="8">
        <v>0</v>
      </c>
      <c r="H234" s="8">
        <v>0</v>
      </c>
      <c r="I234" s="8">
        <v>0</v>
      </c>
      <c r="J234" s="8">
        <v>0</v>
      </c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>
        <v>-13000</v>
      </c>
      <c r="W234" s="8">
        <v>0</v>
      </c>
      <c r="X234" s="30" t="e">
        <f t="shared" si="7"/>
        <v>#DIV/0!</v>
      </c>
    </row>
    <row r="235" spans="1:24" hidden="1" x14ac:dyDescent="0.2">
      <c r="A235" s="6" t="s">
        <v>273</v>
      </c>
      <c r="B235" s="7">
        <v>200</v>
      </c>
      <c r="C235" s="7" t="s">
        <v>274</v>
      </c>
      <c r="D235" s="8">
        <v>5884000</v>
      </c>
      <c r="E235" s="8">
        <v>0</v>
      </c>
      <c r="F235" s="8">
        <v>5884000</v>
      </c>
      <c r="G235" s="8">
        <v>0</v>
      </c>
      <c r="H235" s="8">
        <v>0</v>
      </c>
      <c r="I235" s="8">
        <v>0</v>
      </c>
      <c r="J235" s="8">
        <v>0</v>
      </c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>
        <v>-13000</v>
      </c>
      <c r="W235" s="8">
        <v>0</v>
      </c>
      <c r="X235" s="30" t="e">
        <f t="shared" si="7"/>
        <v>#DIV/0!</v>
      </c>
    </row>
    <row r="236" spans="1:24" hidden="1" x14ac:dyDescent="0.2">
      <c r="A236" s="6" t="s">
        <v>275</v>
      </c>
      <c r="B236" s="7">
        <v>200</v>
      </c>
      <c r="C236" s="7" t="s">
        <v>276</v>
      </c>
      <c r="D236" s="8">
        <v>781000</v>
      </c>
      <c r="E236" s="8">
        <v>0</v>
      </c>
      <c r="F236" s="8">
        <v>781000</v>
      </c>
      <c r="G236" s="8">
        <v>0</v>
      </c>
      <c r="H236" s="8">
        <v>0</v>
      </c>
      <c r="I236" s="8">
        <v>0</v>
      </c>
      <c r="J236" s="8">
        <v>0</v>
      </c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>
        <v>0</v>
      </c>
      <c r="W236" s="8">
        <v>0</v>
      </c>
      <c r="X236" s="30" t="e">
        <f t="shared" si="7"/>
        <v>#DIV/0!</v>
      </c>
    </row>
    <row r="237" spans="1:24" hidden="1" x14ac:dyDescent="0.2">
      <c r="A237" s="6" t="s">
        <v>53</v>
      </c>
      <c r="B237" s="7">
        <v>200</v>
      </c>
      <c r="C237" s="7" t="s">
        <v>277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>
        <v>0</v>
      </c>
      <c r="W237" s="8">
        <v>0</v>
      </c>
      <c r="X237" s="30" t="e">
        <f t="shared" si="7"/>
        <v>#DIV/0!</v>
      </c>
    </row>
    <row r="238" spans="1:24" hidden="1" x14ac:dyDescent="0.2">
      <c r="A238" s="6" t="s">
        <v>55</v>
      </c>
      <c r="B238" s="7">
        <v>200</v>
      </c>
      <c r="C238" s="7" t="s">
        <v>278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>
        <v>0</v>
      </c>
      <c r="W238" s="8">
        <v>0</v>
      </c>
      <c r="X238" s="30" t="e">
        <f t="shared" si="7"/>
        <v>#DIV/0!</v>
      </c>
    </row>
    <row r="239" spans="1:24" x14ac:dyDescent="0.2">
      <c r="A239" s="6" t="s">
        <v>279</v>
      </c>
      <c r="B239" s="7">
        <v>200</v>
      </c>
      <c r="C239" s="7" t="s">
        <v>362</v>
      </c>
      <c r="D239" s="8">
        <v>781000</v>
      </c>
      <c r="E239" s="8">
        <v>0</v>
      </c>
      <c r="F239" s="8">
        <v>781000</v>
      </c>
      <c r="G239" s="8">
        <v>0</v>
      </c>
      <c r="H239" s="8">
        <v>0</v>
      </c>
      <c r="I239" s="8">
        <v>0</v>
      </c>
      <c r="J239" s="8">
        <v>0</v>
      </c>
      <c r="K239" s="28">
        <v>800000</v>
      </c>
      <c r="L239" s="8"/>
      <c r="M239" s="8"/>
      <c r="N239" s="8"/>
      <c r="O239" s="8"/>
      <c r="P239" s="8"/>
      <c r="Q239" s="8"/>
      <c r="R239" s="8"/>
      <c r="S239" s="8"/>
      <c r="T239" s="8"/>
      <c r="U239" s="28">
        <v>119517.54</v>
      </c>
      <c r="V239" s="8">
        <v>0</v>
      </c>
      <c r="W239" s="8">
        <v>0</v>
      </c>
      <c r="X239" s="30">
        <f>U239/K239*100</f>
        <v>14.939692499999998</v>
      </c>
    </row>
    <row r="240" spans="1:24" hidden="1" x14ac:dyDescent="0.2">
      <c r="A240" s="6" t="s">
        <v>25</v>
      </c>
      <c r="B240" s="7">
        <v>200</v>
      </c>
      <c r="C240" s="7" t="s">
        <v>280</v>
      </c>
      <c r="D240" s="8">
        <v>781000</v>
      </c>
      <c r="E240" s="8">
        <v>0</v>
      </c>
      <c r="F240" s="8">
        <v>781000</v>
      </c>
      <c r="G240" s="8">
        <v>0</v>
      </c>
      <c r="H240" s="8">
        <v>0</v>
      </c>
      <c r="I240" s="8">
        <v>0</v>
      </c>
      <c r="J240" s="8">
        <v>0</v>
      </c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>
        <v>0</v>
      </c>
      <c r="W240" s="8">
        <v>0</v>
      </c>
      <c r="X240" s="30" t="e">
        <f t="shared" si="7"/>
        <v>#DIV/0!</v>
      </c>
    </row>
    <row r="241" spans="1:24" hidden="1" x14ac:dyDescent="0.2">
      <c r="A241" s="6" t="s">
        <v>271</v>
      </c>
      <c r="B241" s="7">
        <v>200</v>
      </c>
      <c r="C241" s="7" t="s">
        <v>281</v>
      </c>
      <c r="D241" s="8">
        <v>781000</v>
      </c>
      <c r="E241" s="8">
        <v>0</v>
      </c>
      <c r="F241" s="8">
        <v>781000</v>
      </c>
      <c r="G241" s="8">
        <v>0</v>
      </c>
      <c r="H241" s="8">
        <v>0</v>
      </c>
      <c r="I241" s="8">
        <v>0</v>
      </c>
      <c r="J241" s="8">
        <v>0</v>
      </c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>
        <v>0</v>
      </c>
      <c r="W241" s="8">
        <v>0</v>
      </c>
      <c r="X241" s="30" t="e">
        <f t="shared" si="7"/>
        <v>#DIV/0!</v>
      </c>
    </row>
    <row r="242" spans="1:24" hidden="1" x14ac:dyDescent="0.2">
      <c r="A242" s="6" t="s">
        <v>275</v>
      </c>
      <c r="B242" s="7">
        <v>200</v>
      </c>
      <c r="C242" s="7" t="s">
        <v>282</v>
      </c>
      <c r="D242" s="8">
        <v>781000</v>
      </c>
      <c r="E242" s="8">
        <v>0</v>
      </c>
      <c r="F242" s="8">
        <v>781000</v>
      </c>
      <c r="G242" s="8">
        <v>0</v>
      </c>
      <c r="H242" s="8">
        <v>0</v>
      </c>
      <c r="I242" s="8">
        <v>0</v>
      </c>
      <c r="J242" s="8">
        <v>0</v>
      </c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>
        <v>0</v>
      </c>
      <c r="W242" s="8">
        <v>0</v>
      </c>
      <c r="X242" s="30" t="e">
        <f t="shared" si="7"/>
        <v>#DIV/0!</v>
      </c>
    </row>
    <row r="243" spans="1:24" hidden="1" x14ac:dyDescent="0.2">
      <c r="A243" s="6" t="s">
        <v>283</v>
      </c>
      <c r="B243" s="7">
        <v>200</v>
      </c>
      <c r="C243" s="7" t="s">
        <v>284</v>
      </c>
      <c r="D243" s="8">
        <v>100000</v>
      </c>
      <c r="E243" s="8">
        <v>0</v>
      </c>
      <c r="F243" s="8">
        <v>100000</v>
      </c>
      <c r="G243" s="8">
        <v>0</v>
      </c>
      <c r="H243" s="8">
        <v>0</v>
      </c>
      <c r="I243" s="8">
        <v>0</v>
      </c>
      <c r="J243" s="8">
        <v>0</v>
      </c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>
        <v>-13000</v>
      </c>
      <c r="W243" s="8">
        <v>0</v>
      </c>
      <c r="X243" s="30" t="e">
        <f t="shared" si="7"/>
        <v>#DIV/0!</v>
      </c>
    </row>
    <row r="244" spans="1:24" hidden="1" x14ac:dyDescent="0.2">
      <c r="A244" s="6" t="s">
        <v>25</v>
      </c>
      <c r="B244" s="7">
        <v>200</v>
      </c>
      <c r="C244" s="7" t="s">
        <v>285</v>
      </c>
      <c r="D244" s="8">
        <v>100000</v>
      </c>
      <c r="E244" s="8">
        <v>0</v>
      </c>
      <c r="F244" s="8">
        <v>100000</v>
      </c>
      <c r="G244" s="8">
        <v>0</v>
      </c>
      <c r="H244" s="8">
        <v>0</v>
      </c>
      <c r="I244" s="8">
        <v>0</v>
      </c>
      <c r="J244" s="8">
        <v>0</v>
      </c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>
        <v>-13000</v>
      </c>
      <c r="W244" s="8">
        <v>0</v>
      </c>
      <c r="X244" s="30" t="e">
        <f t="shared" si="7"/>
        <v>#DIV/0!</v>
      </c>
    </row>
    <row r="245" spans="1:24" hidden="1" x14ac:dyDescent="0.2">
      <c r="A245" s="6" t="s">
        <v>271</v>
      </c>
      <c r="B245" s="7">
        <v>200</v>
      </c>
      <c r="C245" s="7" t="s">
        <v>286</v>
      </c>
      <c r="D245" s="8">
        <v>100000</v>
      </c>
      <c r="E245" s="8">
        <v>0</v>
      </c>
      <c r="F245" s="8">
        <v>100000</v>
      </c>
      <c r="G245" s="8">
        <v>0</v>
      </c>
      <c r="H245" s="8">
        <v>0</v>
      </c>
      <c r="I245" s="8">
        <v>0</v>
      </c>
      <c r="J245" s="8">
        <v>0</v>
      </c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>
        <v>-13000</v>
      </c>
      <c r="W245" s="8">
        <v>0</v>
      </c>
      <c r="X245" s="30" t="e">
        <f t="shared" si="7"/>
        <v>#DIV/0!</v>
      </c>
    </row>
    <row r="246" spans="1:24" hidden="1" x14ac:dyDescent="0.2">
      <c r="A246" s="6" t="s">
        <v>273</v>
      </c>
      <c r="B246" s="7">
        <v>200</v>
      </c>
      <c r="C246" s="7" t="s">
        <v>287</v>
      </c>
      <c r="D246" s="8">
        <v>100000</v>
      </c>
      <c r="E246" s="8">
        <v>0</v>
      </c>
      <c r="F246" s="8">
        <v>100000</v>
      </c>
      <c r="G246" s="8">
        <v>0</v>
      </c>
      <c r="H246" s="8">
        <v>0</v>
      </c>
      <c r="I246" s="8">
        <v>0</v>
      </c>
      <c r="J246" s="8">
        <v>0</v>
      </c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>
        <v>-13000</v>
      </c>
      <c r="W246" s="8">
        <v>0</v>
      </c>
      <c r="X246" s="30" t="e">
        <f t="shared" si="7"/>
        <v>#DIV/0!</v>
      </c>
    </row>
    <row r="247" spans="1:24" x14ac:dyDescent="0.2">
      <c r="A247" s="6" t="s">
        <v>283</v>
      </c>
      <c r="B247" s="7"/>
      <c r="C247" s="7" t="s">
        <v>397</v>
      </c>
      <c r="D247" s="8"/>
      <c r="E247" s="8"/>
      <c r="F247" s="8"/>
      <c r="G247" s="8"/>
      <c r="H247" s="8"/>
      <c r="I247" s="8"/>
      <c r="J247" s="8"/>
      <c r="K247" s="28">
        <v>70000</v>
      </c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30">
        <f>U247/K247*100</f>
        <v>0</v>
      </c>
    </row>
    <row r="248" spans="1:24" x14ac:dyDescent="0.2">
      <c r="A248" s="6" t="s">
        <v>288</v>
      </c>
      <c r="B248" s="7">
        <v>200</v>
      </c>
      <c r="C248" s="7" t="s">
        <v>363</v>
      </c>
      <c r="D248" s="8">
        <v>5784000</v>
      </c>
      <c r="E248" s="8">
        <v>0</v>
      </c>
      <c r="F248" s="8">
        <v>5784000</v>
      </c>
      <c r="G248" s="8">
        <v>0</v>
      </c>
      <c r="H248" s="8">
        <v>0</v>
      </c>
      <c r="I248" s="8">
        <v>0</v>
      </c>
      <c r="J248" s="8">
        <v>0</v>
      </c>
      <c r="K248" s="28">
        <v>5393100</v>
      </c>
      <c r="L248" s="8"/>
      <c r="M248" s="8"/>
      <c r="N248" s="8"/>
      <c r="O248" s="8"/>
      <c r="P248" s="8"/>
      <c r="Q248" s="8"/>
      <c r="R248" s="8"/>
      <c r="S248" s="8"/>
      <c r="T248" s="8"/>
      <c r="U248" s="28">
        <v>2090476.16</v>
      </c>
      <c r="V248" s="8">
        <v>0</v>
      </c>
      <c r="W248" s="8">
        <v>0</v>
      </c>
      <c r="X248" s="30">
        <f>U248/K248*100</f>
        <v>38.76205076857466</v>
      </c>
    </row>
    <row r="249" spans="1:24" hidden="1" x14ac:dyDescent="0.2">
      <c r="A249" s="6" t="s">
        <v>25</v>
      </c>
      <c r="B249" s="7">
        <v>200</v>
      </c>
      <c r="C249" s="7" t="s">
        <v>289</v>
      </c>
      <c r="D249" s="8">
        <v>5784000</v>
      </c>
      <c r="E249" s="8">
        <v>0</v>
      </c>
      <c r="F249" s="8">
        <v>5784000</v>
      </c>
      <c r="G249" s="8">
        <v>0</v>
      </c>
      <c r="H249" s="8">
        <v>0</v>
      </c>
      <c r="I249" s="8">
        <v>0</v>
      </c>
      <c r="J249" s="8">
        <v>0</v>
      </c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>
        <v>0</v>
      </c>
      <c r="W249" s="8">
        <v>0</v>
      </c>
      <c r="X249" s="30" t="e">
        <f t="shared" si="7"/>
        <v>#DIV/0!</v>
      </c>
    </row>
    <row r="250" spans="1:24" hidden="1" x14ac:dyDescent="0.2">
      <c r="A250" s="6" t="s">
        <v>271</v>
      </c>
      <c r="B250" s="7">
        <v>200</v>
      </c>
      <c r="C250" s="7" t="s">
        <v>290</v>
      </c>
      <c r="D250" s="8">
        <v>5784000</v>
      </c>
      <c r="E250" s="8">
        <v>0</v>
      </c>
      <c r="F250" s="8">
        <v>5784000</v>
      </c>
      <c r="G250" s="8">
        <v>0</v>
      </c>
      <c r="H250" s="8">
        <v>0</v>
      </c>
      <c r="I250" s="8">
        <v>0</v>
      </c>
      <c r="J250" s="8">
        <v>0</v>
      </c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>
        <v>0</v>
      </c>
      <c r="W250" s="8">
        <v>0</v>
      </c>
      <c r="X250" s="30" t="e">
        <f t="shared" si="7"/>
        <v>#DIV/0!</v>
      </c>
    </row>
    <row r="251" spans="1:24" hidden="1" x14ac:dyDescent="0.2">
      <c r="A251" s="6" t="s">
        <v>273</v>
      </c>
      <c r="B251" s="7">
        <v>200</v>
      </c>
      <c r="C251" s="7" t="s">
        <v>291</v>
      </c>
      <c r="D251" s="8">
        <v>5784000</v>
      </c>
      <c r="E251" s="8">
        <v>0</v>
      </c>
      <c r="F251" s="8">
        <v>5784000</v>
      </c>
      <c r="G251" s="8">
        <v>0</v>
      </c>
      <c r="H251" s="8">
        <v>0</v>
      </c>
      <c r="I251" s="8">
        <v>0</v>
      </c>
      <c r="J251" s="8">
        <v>0</v>
      </c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>
        <v>0</v>
      </c>
      <c r="W251" s="8">
        <v>0</v>
      </c>
      <c r="X251" s="30" t="e">
        <f t="shared" si="7"/>
        <v>#DIV/0!</v>
      </c>
    </row>
    <row r="252" spans="1:24" hidden="1" x14ac:dyDescent="0.2">
      <c r="A252" s="6" t="s">
        <v>53</v>
      </c>
      <c r="B252" s="7">
        <v>200</v>
      </c>
      <c r="C252" s="7" t="s">
        <v>292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>
        <v>0</v>
      </c>
      <c r="W252" s="8">
        <v>0</v>
      </c>
      <c r="X252" s="30" t="e">
        <f t="shared" si="7"/>
        <v>#DIV/0!</v>
      </c>
    </row>
    <row r="253" spans="1:24" hidden="1" x14ac:dyDescent="0.2">
      <c r="A253" s="6" t="s">
        <v>55</v>
      </c>
      <c r="B253" s="7">
        <v>200</v>
      </c>
      <c r="C253" s="7" t="s">
        <v>293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>
        <v>0</v>
      </c>
      <c r="W253" s="8">
        <v>0</v>
      </c>
      <c r="X253" s="30" t="e">
        <f t="shared" si="7"/>
        <v>#DIV/0!</v>
      </c>
    </row>
    <row r="254" spans="1:24" x14ac:dyDescent="0.2">
      <c r="A254" s="6" t="s">
        <v>294</v>
      </c>
      <c r="B254" s="7">
        <v>200</v>
      </c>
      <c r="C254" s="7" t="s">
        <v>364</v>
      </c>
      <c r="D254" s="8">
        <v>1558800</v>
      </c>
      <c r="E254" s="8">
        <v>0</v>
      </c>
      <c r="F254" s="8">
        <v>1558800</v>
      </c>
      <c r="G254" s="8">
        <v>0</v>
      </c>
      <c r="H254" s="8">
        <v>0</v>
      </c>
      <c r="I254" s="8">
        <v>0</v>
      </c>
      <c r="J254" s="8">
        <v>0</v>
      </c>
      <c r="K254" s="28">
        <v>2868100</v>
      </c>
      <c r="L254" s="8"/>
      <c r="M254" s="8"/>
      <c r="N254" s="8"/>
      <c r="O254" s="8"/>
      <c r="P254" s="8"/>
      <c r="Q254" s="8"/>
      <c r="R254" s="8"/>
      <c r="S254" s="8"/>
      <c r="T254" s="8"/>
      <c r="U254" s="28">
        <v>353008</v>
      </c>
      <c r="V254" s="8">
        <v>0</v>
      </c>
      <c r="W254" s="8">
        <v>0</v>
      </c>
      <c r="X254" s="30">
        <f>U254/K254*100</f>
        <v>12.308078518880095</v>
      </c>
    </row>
    <row r="255" spans="1:24" hidden="1" x14ac:dyDescent="0.2">
      <c r="A255" s="6" t="s">
        <v>25</v>
      </c>
      <c r="B255" s="7">
        <v>200</v>
      </c>
      <c r="C255" s="7" t="s">
        <v>295</v>
      </c>
      <c r="D255" s="8">
        <v>1558800</v>
      </c>
      <c r="E255" s="8">
        <v>0</v>
      </c>
      <c r="F255" s="8">
        <v>1558800</v>
      </c>
      <c r="G255" s="8">
        <v>0</v>
      </c>
      <c r="H255" s="8">
        <v>0</v>
      </c>
      <c r="I255" s="8">
        <v>0</v>
      </c>
      <c r="J255" s="8">
        <v>0</v>
      </c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>
        <v>0</v>
      </c>
      <c r="W255" s="8">
        <v>0</v>
      </c>
      <c r="X255" s="30" t="e">
        <f t="shared" si="7"/>
        <v>#DIV/0!</v>
      </c>
    </row>
    <row r="256" spans="1:24" hidden="1" x14ac:dyDescent="0.2">
      <c r="A256" s="6" t="s">
        <v>27</v>
      </c>
      <c r="B256" s="7">
        <v>200</v>
      </c>
      <c r="C256" s="7" t="s">
        <v>296</v>
      </c>
      <c r="D256" s="8">
        <v>1558800</v>
      </c>
      <c r="E256" s="8">
        <v>0</v>
      </c>
      <c r="F256" s="8">
        <v>1558800</v>
      </c>
      <c r="G256" s="8">
        <v>0</v>
      </c>
      <c r="H256" s="8">
        <v>0</v>
      </c>
      <c r="I256" s="8">
        <v>0</v>
      </c>
      <c r="J256" s="8">
        <v>0</v>
      </c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>
        <v>0</v>
      </c>
      <c r="W256" s="8">
        <v>0</v>
      </c>
      <c r="X256" s="30" t="e">
        <f t="shared" si="7"/>
        <v>#DIV/0!</v>
      </c>
    </row>
    <row r="257" spans="1:24" hidden="1" x14ac:dyDescent="0.2">
      <c r="A257" s="6" t="s">
        <v>29</v>
      </c>
      <c r="B257" s="7">
        <v>200</v>
      </c>
      <c r="C257" s="7" t="s">
        <v>297</v>
      </c>
      <c r="D257" s="8">
        <v>1197235</v>
      </c>
      <c r="E257" s="8">
        <v>0</v>
      </c>
      <c r="F257" s="8">
        <v>1197235</v>
      </c>
      <c r="G257" s="8">
        <v>0</v>
      </c>
      <c r="H257" s="8">
        <v>0</v>
      </c>
      <c r="I257" s="8">
        <v>0</v>
      </c>
      <c r="J257" s="8">
        <v>0</v>
      </c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>
        <v>0</v>
      </c>
      <c r="W257" s="8">
        <v>0</v>
      </c>
      <c r="X257" s="30" t="e">
        <f t="shared" si="7"/>
        <v>#DIV/0!</v>
      </c>
    </row>
    <row r="258" spans="1:24" hidden="1" x14ac:dyDescent="0.2">
      <c r="A258" s="6" t="s">
        <v>33</v>
      </c>
      <c r="B258" s="7">
        <v>200</v>
      </c>
      <c r="C258" s="7" t="s">
        <v>298</v>
      </c>
      <c r="D258" s="8">
        <v>361565</v>
      </c>
      <c r="E258" s="8">
        <v>0</v>
      </c>
      <c r="F258" s="8">
        <v>361565</v>
      </c>
      <c r="G258" s="8">
        <v>0</v>
      </c>
      <c r="H258" s="8">
        <v>0</v>
      </c>
      <c r="I258" s="8">
        <v>0</v>
      </c>
      <c r="J258" s="8">
        <v>0</v>
      </c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>
        <v>0</v>
      </c>
      <c r="W258" s="8">
        <v>0</v>
      </c>
      <c r="X258" s="30" t="e">
        <f t="shared" si="7"/>
        <v>#DIV/0!</v>
      </c>
    </row>
    <row r="259" spans="1:24" x14ac:dyDescent="0.2">
      <c r="A259" s="6" t="s">
        <v>299</v>
      </c>
      <c r="B259" s="7">
        <v>200</v>
      </c>
      <c r="C259" s="7" t="s">
        <v>365</v>
      </c>
      <c r="D259" s="8">
        <v>411800</v>
      </c>
      <c r="E259" s="8">
        <v>0</v>
      </c>
      <c r="F259" s="8">
        <v>411800</v>
      </c>
      <c r="G259" s="8">
        <v>0</v>
      </c>
      <c r="H259" s="8">
        <v>0</v>
      </c>
      <c r="I259" s="8">
        <v>0</v>
      </c>
      <c r="J259" s="8">
        <v>0</v>
      </c>
      <c r="K259" s="8">
        <f>K264+K269</f>
        <v>2045499.66</v>
      </c>
      <c r="L259" s="8"/>
      <c r="M259" s="8"/>
      <c r="N259" s="8"/>
      <c r="O259" s="8"/>
      <c r="P259" s="8"/>
      <c r="Q259" s="8"/>
      <c r="R259" s="8"/>
      <c r="S259" s="8"/>
      <c r="T259" s="8"/>
      <c r="U259" s="8">
        <f>U269</f>
        <v>168513.02</v>
      </c>
      <c r="V259" s="8">
        <v>0</v>
      </c>
      <c r="W259" s="8">
        <v>0</v>
      </c>
      <c r="X259" s="30">
        <f>U259/K259*100</f>
        <v>8.2382326086526945</v>
      </c>
    </row>
    <row r="260" spans="1:24" hidden="1" x14ac:dyDescent="0.2">
      <c r="A260" s="6" t="s">
        <v>25</v>
      </c>
      <c r="B260" s="7">
        <v>200</v>
      </c>
      <c r="C260" s="7" t="s">
        <v>300</v>
      </c>
      <c r="D260" s="8">
        <v>360000</v>
      </c>
      <c r="E260" s="8">
        <v>0</v>
      </c>
      <c r="F260" s="8">
        <v>360000</v>
      </c>
      <c r="G260" s="8">
        <v>0</v>
      </c>
      <c r="H260" s="8">
        <v>0</v>
      </c>
      <c r="I260" s="8">
        <v>0</v>
      </c>
      <c r="J260" s="8">
        <v>0</v>
      </c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>
        <v>0</v>
      </c>
      <c r="W260" s="8">
        <v>0</v>
      </c>
      <c r="X260" s="30" t="e">
        <f t="shared" si="7"/>
        <v>#DIV/0!</v>
      </c>
    </row>
    <row r="261" spans="1:24" hidden="1" x14ac:dyDescent="0.2">
      <c r="A261" s="6" t="s">
        <v>51</v>
      </c>
      <c r="B261" s="7">
        <v>200</v>
      </c>
      <c r="C261" s="7" t="s">
        <v>301</v>
      </c>
      <c r="D261" s="8">
        <v>360000</v>
      </c>
      <c r="E261" s="8">
        <v>0</v>
      </c>
      <c r="F261" s="8">
        <v>360000</v>
      </c>
      <c r="G261" s="8">
        <v>0</v>
      </c>
      <c r="H261" s="8">
        <v>0</v>
      </c>
      <c r="I261" s="8">
        <v>0</v>
      </c>
      <c r="J261" s="8">
        <v>0</v>
      </c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>
        <v>0</v>
      </c>
      <c r="W261" s="8">
        <v>0</v>
      </c>
      <c r="X261" s="30" t="e">
        <f t="shared" si="7"/>
        <v>#DIV/0!</v>
      </c>
    </row>
    <row r="262" spans="1:24" hidden="1" x14ac:dyDescent="0.2">
      <c r="A262" s="6" t="s">
        <v>53</v>
      </c>
      <c r="B262" s="7">
        <v>200</v>
      </c>
      <c r="C262" s="7" t="s">
        <v>302</v>
      </c>
      <c r="D262" s="8">
        <v>51800</v>
      </c>
      <c r="E262" s="8">
        <v>0</v>
      </c>
      <c r="F262" s="8">
        <v>51800</v>
      </c>
      <c r="G262" s="8">
        <v>0</v>
      </c>
      <c r="H262" s="8">
        <v>0</v>
      </c>
      <c r="I262" s="8">
        <v>0</v>
      </c>
      <c r="J262" s="8">
        <v>0</v>
      </c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>
        <v>0</v>
      </c>
      <c r="W262" s="8">
        <v>0</v>
      </c>
      <c r="X262" s="30" t="e">
        <f t="shared" si="7"/>
        <v>#DIV/0!</v>
      </c>
    </row>
    <row r="263" spans="1:24" hidden="1" x14ac:dyDescent="0.2">
      <c r="A263" s="6" t="s">
        <v>57</v>
      </c>
      <c r="B263" s="7">
        <v>200</v>
      </c>
      <c r="C263" s="7" t="s">
        <v>303</v>
      </c>
      <c r="D263" s="8">
        <v>51800</v>
      </c>
      <c r="E263" s="8">
        <v>0</v>
      </c>
      <c r="F263" s="8">
        <v>51800</v>
      </c>
      <c r="G263" s="8">
        <v>0</v>
      </c>
      <c r="H263" s="8">
        <v>0</v>
      </c>
      <c r="I263" s="8">
        <v>0</v>
      </c>
      <c r="J263" s="8">
        <v>0</v>
      </c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>
        <v>0</v>
      </c>
      <c r="W263" s="8">
        <v>0</v>
      </c>
      <c r="X263" s="30" t="e">
        <f t="shared" si="7"/>
        <v>#DIV/0!</v>
      </c>
    </row>
    <row r="264" spans="1:24" ht="12" x14ac:dyDescent="0.2">
      <c r="A264" s="17" t="s">
        <v>382</v>
      </c>
      <c r="B264" s="7">
        <v>200</v>
      </c>
      <c r="C264" s="7" t="s">
        <v>390</v>
      </c>
      <c r="D264" s="8">
        <v>411800</v>
      </c>
      <c r="E264" s="8">
        <v>0</v>
      </c>
      <c r="F264" s="8">
        <v>411800</v>
      </c>
      <c r="G264" s="8">
        <v>0</v>
      </c>
      <c r="H264" s="8">
        <v>0</v>
      </c>
      <c r="I264" s="8">
        <v>0</v>
      </c>
      <c r="J264" s="8">
        <v>0</v>
      </c>
      <c r="K264" s="29">
        <v>500000</v>
      </c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>
        <v>0</v>
      </c>
      <c r="W264" s="8">
        <v>0</v>
      </c>
      <c r="X264" s="30">
        <f>U264/K264*100</f>
        <v>0</v>
      </c>
    </row>
    <row r="265" spans="1:24" hidden="1" x14ac:dyDescent="0.2">
      <c r="A265" s="6" t="s">
        <v>25</v>
      </c>
      <c r="B265" s="7">
        <v>200</v>
      </c>
      <c r="C265" s="7" t="s">
        <v>305</v>
      </c>
      <c r="D265" s="8">
        <v>360000</v>
      </c>
      <c r="E265" s="8">
        <v>0</v>
      </c>
      <c r="F265" s="8">
        <v>360000</v>
      </c>
      <c r="G265" s="8">
        <v>0</v>
      </c>
      <c r="H265" s="8">
        <v>0</v>
      </c>
      <c r="I265" s="8">
        <v>0</v>
      </c>
      <c r="J265" s="8">
        <v>0</v>
      </c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>
        <v>0</v>
      </c>
      <c r="W265" s="8">
        <v>0</v>
      </c>
      <c r="X265" s="30" t="e">
        <f t="shared" ref="X265:X304" si="9">U265/K265*100</f>
        <v>#DIV/0!</v>
      </c>
    </row>
    <row r="266" spans="1:24" hidden="1" x14ac:dyDescent="0.2">
      <c r="A266" s="6" t="s">
        <v>51</v>
      </c>
      <c r="B266" s="7">
        <v>200</v>
      </c>
      <c r="C266" s="7" t="s">
        <v>306</v>
      </c>
      <c r="D266" s="8">
        <v>360000</v>
      </c>
      <c r="E266" s="8">
        <v>0</v>
      </c>
      <c r="F266" s="8">
        <v>360000</v>
      </c>
      <c r="G266" s="8">
        <v>0</v>
      </c>
      <c r="H266" s="8">
        <v>0</v>
      </c>
      <c r="I266" s="8">
        <v>0</v>
      </c>
      <c r="J266" s="8">
        <v>0</v>
      </c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>
        <v>0</v>
      </c>
      <c r="W266" s="8">
        <v>0</v>
      </c>
      <c r="X266" s="30" t="e">
        <f t="shared" si="9"/>
        <v>#DIV/0!</v>
      </c>
    </row>
    <row r="267" spans="1:24" hidden="1" x14ac:dyDescent="0.2">
      <c r="A267" s="6" t="s">
        <v>53</v>
      </c>
      <c r="B267" s="7">
        <v>200</v>
      </c>
      <c r="C267" s="7" t="s">
        <v>307</v>
      </c>
      <c r="D267" s="8">
        <v>51800</v>
      </c>
      <c r="E267" s="8">
        <v>0</v>
      </c>
      <c r="F267" s="8">
        <v>51800</v>
      </c>
      <c r="G267" s="8">
        <v>0</v>
      </c>
      <c r="H267" s="8">
        <v>0</v>
      </c>
      <c r="I267" s="8">
        <v>0</v>
      </c>
      <c r="J267" s="8">
        <v>0</v>
      </c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>
        <v>0</v>
      </c>
      <c r="W267" s="8">
        <v>0</v>
      </c>
      <c r="X267" s="30" t="e">
        <f t="shared" si="9"/>
        <v>#DIV/0!</v>
      </c>
    </row>
    <row r="268" spans="1:24" hidden="1" x14ac:dyDescent="0.2">
      <c r="A268" s="6" t="s">
        <v>57</v>
      </c>
      <c r="B268" s="7">
        <v>200</v>
      </c>
      <c r="C268" s="7" t="s">
        <v>308</v>
      </c>
      <c r="D268" s="8">
        <v>51800</v>
      </c>
      <c r="E268" s="8">
        <v>0</v>
      </c>
      <c r="F268" s="8">
        <v>51800</v>
      </c>
      <c r="G268" s="8">
        <v>0</v>
      </c>
      <c r="H268" s="8">
        <v>0</v>
      </c>
      <c r="I268" s="8">
        <v>0</v>
      </c>
      <c r="J268" s="8">
        <v>0</v>
      </c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>
        <v>0</v>
      </c>
      <c r="W268" s="8">
        <v>0</v>
      </c>
      <c r="X268" s="30" t="e">
        <f t="shared" si="9"/>
        <v>#DIV/0!</v>
      </c>
    </row>
    <row r="269" spans="1:24" ht="12" x14ac:dyDescent="0.2">
      <c r="A269" s="17" t="s">
        <v>383</v>
      </c>
      <c r="B269" s="7">
        <v>200</v>
      </c>
      <c r="C269" s="7" t="s">
        <v>391</v>
      </c>
      <c r="D269" s="8"/>
      <c r="E269" s="8"/>
      <c r="F269" s="8"/>
      <c r="G269" s="8"/>
      <c r="H269" s="8"/>
      <c r="I269" s="8"/>
      <c r="J269" s="8"/>
      <c r="K269" s="29">
        <v>1545499.66</v>
      </c>
      <c r="L269" s="8"/>
      <c r="M269" s="8"/>
      <c r="N269" s="8"/>
      <c r="O269" s="8"/>
      <c r="P269" s="8"/>
      <c r="Q269" s="8"/>
      <c r="R269" s="8"/>
      <c r="S269" s="8"/>
      <c r="T269" s="8"/>
      <c r="U269" s="29">
        <v>168513.02</v>
      </c>
      <c r="V269" s="8"/>
      <c r="W269" s="8"/>
      <c r="X269" s="30">
        <f>U269/K269*100</f>
        <v>10.903465355663682</v>
      </c>
    </row>
    <row r="270" spans="1:24" x14ac:dyDescent="0.2">
      <c r="A270" s="6" t="s">
        <v>309</v>
      </c>
      <c r="B270" s="7">
        <v>200</v>
      </c>
      <c r="C270" s="7" t="s">
        <v>366</v>
      </c>
      <c r="D270" s="8">
        <v>2149000</v>
      </c>
      <c r="E270" s="8">
        <v>0</v>
      </c>
      <c r="F270" s="8">
        <v>2149000</v>
      </c>
      <c r="G270" s="8">
        <v>0</v>
      </c>
      <c r="H270" s="8">
        <v>0</v>
      </c>
      <c r="I270" s="8">
        <v>0</v>
      </c>
      <c r="J270" s="8">
        <v>0</v>
      </c>
      <c r="K270" s="8">
        <f>K283</f>
        <v>4198896</v>
      </c>
      <c r="L270" s="8">
        <f t="shared" ref="L270:U270" si="10">L283</f>
        <v>0</v>
      </c>
      <c r="M270" s="8">
        <f t="shared" si="10"/>
        <v>0</v>
      </c>
      <c r="N270" s="8">
        <f t="shared" si="10"/>
        <v>0</v>
      </c>
      <c r="O270" s="8">
        <f t="shared" si="10"/>
        <v>0</v>
      </c>
      <c r="P270" s="8">
        <f t="shared" si="10"/>
        <v>0</v>
      </c>
      <c r="Q270" s="8">
        <f t="shared" si="10"/>
        <v>0</v>
      </c>
      <c r="R270" s="8">
        <f t="shared" si="10"/>
        <v>0</v>
      </c>
      <c r="S270" s="8">
        <f t="shared" si="10"/>
        <v>0</v>
      </c>
      <c r="T270" s="8">
        <f t="shared" si="10"/>
        <v>0</v>
      </c>
      <c r="U270" s="8">
        <f t="shared" si="10"/>
        <v>741424.77</v>
      </c>
      <c r="V270" s="8">
        <v>0</v>
      </c>
      <c r="W270" s="8">
        <v>0</v>
      </c>
      <c r="X270" s="30">
        <f>U270/K270*100</f>
        <v>17.657612143763505</v>
      </c>
    </row>
    <row r="271" spans="1:24" hidden="1" x14ac:dyDescent="0.2">
      <c r="A271" s="6" t="s">
        <v>25</v>
      </c>
      <c r="B271" s="7">
        <v>200</v>
      </c>
      <c r="C271" s="7" t="s">
        <v>310</v>
      </c>
      <c r="D271" s="8">
        <v>2090000</v>
      </c>
      <c r="E271" s="8">
        <v>0</v>
      </c>
      <c r="F271" s="8">
        <v>2090000</v>
      </c>
      <c r="G271" s="8">
        <v>0</v>
      </c>
      <c r="H271" s="8">
        <v>0</v>
      </c>
      <c r="I271" s="8">
        <v>0</v>
      </c>
      <c r="J271" s="8">
        <v>0</v>
      </c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>
        <v>0</v>
      </c>
      <c r="W271" s="8">
        <v>0</v>
      </c>
      <c r="X271" s="30" t="e">
        <f t="shared" si="9"/>
        <v>#DIV/0!</v>
      </c>
    </row>
    <row r="272" spans="1:24" hidden="1" x14ac:dyDescent="0.2">
      <c r="A272" s="6" t="s">
        <v>27</v>
      </c>
      <c r="B272" s="7">
        <v>200</v>
      </c>
      <c r="C272" s="7" t="s">
        <v>311</v>
      </c>
      <c r="D272" s="8">
        <v>1949000</v>
      </c>
      <c r="E272" s="8">
        <v>0</v>
      </c>
      <c r="F272" s="8">
        <v>1949000</v>
      </c>
      <c r="G272" s="8">
        <v>0</v>
      </c>
      <c r="H272" s="8">
        <v>0</v>
      </c>
      <c r="I272" s="8">
        <v>0</v>
      </c>
      <c r="J272" s="8">
        <v>0</v>
      </c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>
        <v>0</v>
      </c>
      <c r="W272" s="8">
        <v>0</v>
      </c>
      <c r="X272" s="30" t="e">
        <f t="shared" si="9"/>
        <v>#DIV/0!</v>
      </c>
    </row>
    <row r="273" spans="1:24" hidden="1" x14ac:dyDescent="0.2">
      <c r="A273" s="6" t="s">
        <v>29</v>
      </c>
      <c r="B273" s="7">
        <v>200</v>
      </c>
      <c r="C273" s="7" t="s">
        <v>312</v>
      </c>
      <c r="D273" s="8">
        <v>1452310</v>
      </c>
      <c r="E273" s="8">
        <v>0</v>
      </c>
      <c r="F273" s="8">
        <v>1452310</v>
      </c>
      <c r="G273" s="8">
        <v>0</v>
      </c>
      <c r="H273" s="8">
        <v>0</v>
      </c>
      <c r="I273" s="8">
        <v>0</v>
      </c>
      <c r="J273" s="8">
        <v>0</v>
      </c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>
        <v>0</v>
      </c>
      <c r="W273" s="8">
        <v>0</v>
      </c>
      <c r="X273" s="30" t="e">
        <f t="shared" si="9"/>
        <v>#DIV/0!</v>
      </c>
    </row>
    <row r="274" spans="1:24" hidden="1" x14ac:dyDescent="0.2">
      <c r="A274" s="6" t="s">
        <v>33</v>
      </c>
      <c r="B274" s="7">
        <v>200</v>
      </c>
      <c r="C274" s="7" t="s">
        <v>313</v>
      </c>
      <c r="D274" s="8">
        <v>496690</v>
      </c>
      <c r="E274" s="8">
        <v>0</v>
      </c>
      <c r="F274" s="8">
        <v>496690</v>
      </c>
      <c r="G274" s="8">
        <v>0</v>
      </c>
      <c r="H274" s="8">
        <v>0</v>
      </c>
      <c r="I274" s="8">
        <v>0</v>
      </c>
      <c r="J274" s="8">
        <v>0</v>
      </c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>
        <v>0</v>
      </c>
      <c r="W274" s="8">
        <v>0</v>
      </c>
      <c r="X274" s="30" t="e">
        <f t="shared" si="9"/>
        <v>#DIV/0!</v>
      </c>
    </row>
    <row r="275" spans="1:24" hidden="1" x14ac:dyDescent="0.2">
      <c r="A275" s="6" t="s">
        <v>35</v>
      </c>
      <c r="B275" s="7">
        <v>200</v>
      </c>
      <c r="C275" s="7" t="s">
        <v>314</v>
      </c>
      <c r="D275" s="8">
        <v>137000</v>
      </c>
      <c r="E275" s="8">
        <v>0</v>
      </c>
      <c r="F275" s="8">
        <v>137000</v>
      </c>
      <c r="G275" s="8">
        <v>0</v>
      </c>
      <c r="H275" s="8">
        <v>0</v>
      </c>
      <c r="I275" s="8">
        <v>0</v>
      </c>
      <c r="J275" s="8">
        <v>0</v>
      </c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>
        <v>0</v>
      </c>
      <c r="W275" s="8">
        <v>0</v>
      </c>
      <c r="X275" s="30" t="e">
        <f t="shared" si="9"/>
        <v>#DIV/0!</v>
      </c>
    </row>
    <row r="276" spans="1:24" hidden="1" x14ac:dyDescent="0.2">
      <c r="A276" s="6" t="s">
        <v>37</v>
      </c>
      <c r="B276" s="7">
        <v>200</v>
      </c>
      <c r="C276" s="7" t="s">
        <v>315</v>
      </c>
      <c r="D276" s="8">
        <v>12000</v>
      </c>
      <c r="E276" s="8">
        <v>0</v>
      </c>
      <c r="F276" s="8">
        <v>12000</v>
      </c>
      <c r="G276" s="8">
        <v>0</v>
      </c>
      <c r="H276" s="8">
        <v>0</v>
      </c>
      <c r="I276" s="8">
        <v>0</v>
      </c>
      <c r="J276" s="8">
        <v>0</v>
      </c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>
        <v>0</v>
      </c>
      <c r="W276" s="8">
        <v>0</v>
      </c>
      <c r="X276" s="30" t="e">
        <f t="shared" si="9"/>
        <v>#DIV/0!</v>
      </c>
    </row>
    <row r="277" spans="1:24" hidden="1" x14ac:dyDescent="0.2">
      <c r="A277" s="6" t="s">
        <v>43</v>
      </c>
      <c r="B277" s="7">
        <v>200</v>
      </c>
      <c r="C277" s="7" t="s">
        <v>316</v>
      </c>
      <c r="D277" s="8">
        <v>70000</v>
      </c>
      <c r="E277" s="8">
        <v>0</v>
      </c>
      <c r="F277" s="8">
        <v>70000</v>
      </c>
      <c r="G277" s="8">
        <v>0</v>
      </c>
      <c r="H277" s="8">
        <v>0</v>
      </c>
      <c r="I277" s="8">
        <v>0</v>
      </c>
      <c r="J277" s="8">
        <v>0</v>
      </c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>
        <v>0</v>
      </c>
      <c r="W277" s="8">
        <v>0</v>
      </c>
      <c r="X277" s="30" t="e">
        <f t="shared" si="9"/>
        <v>#DIV/0!</v>
      </c>
    </row>
    <row r="278" spans="1:24" hidden="1" x14ac:dyDescent="0.2">
      <c r="A278" s="6" t="s">
        <v>45</v>
      </c>
      <c r="B278" s="7">
        <v>200</v>
      </c>
      <c r="C278" s="7" t="s">
        <v>317</v>
      </c>
      <c r="D278" s="8">
        <v>55000</v>
      </c>
      <c r="E278" s="8">
        <v>0</v>
      </c>
      <c r="F278" s="8">
        <v>55000</v>
      </c>
      <c r="G278" s="8">
        <v>0</v>
      </c>
      <c r="H278" s="8">
        <v>0</v>
      </c>
      <c r="I278" s="8">
        <v>0</v>
      </c>
      <c r="J278" s="8">
        <v>0</v>
      </c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>
        <v>0</v>
      </c>
      <c r="W278" s="8">
        <v>0</v>
      </c>
      <c r="X278" s="30" t="e">
        <f t="shared" si="9"/>
        <v>#DIV/0!</v>
      </c>
    </row>
    <row r="279" spans="1:24" hidden="1" x14ac:dyDescent="0.2">
      <c r="A279" s="6" t="s">
        <v>51</v>
      </c>
      <c r="B279" s="7">
        <v>200</v>
      </c>
      <c r="C279" s="7" t="s">
        <v>318</v>
      </c>
      <c r="D279" s="8">
        <v>4000</v>
      </c>
      <c r="E279" s="8">
        <v>0</v>
      </c>
      <c r="F279" s="8">
        <v>4000</v>
      </c>
      <c r="G279" s="8">
        <v>0</v>
      </c>
      <c r="H279" s="8">
        <v>0</v>
      </c>
      <c r="I279" s="8">
        <v>0</v>
      </c>
      <c r="J279" s="8">
        <v>0</v>
      </c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>
        <v>0</v>
      </c>
      <c r="W279" s="8">
        <v>0</v>
      </c>
      <c r="X279" s="30" t="e">
        <f t="shared" si="9"/>
        <v>#DIV/0!</v>
      </c>
    </row>
    <row r="280" spans="1:24" hidden="1" x14ac:dyDescent="0.2">
      <c r="A280" s="6" t="s">
        <v>53</v>
      </c>
      <c r="B280" s="7">
        <v>200</v>
      </c>
      <c r="C280" s="7" t="s">
        <v>319</v>
      </c>
      <c r="D280" s="8">
        <v>59000</v>
      </c>
      <c r="E280" s="8">
        <v>0</v>
      </c>
      <c r="F280" s="8">
        <v>59000</v>
      </c>
      <c r="G280" s="8">
        <v>0</v>
      </c>
      <c r="H280" s="8">
        <v>0</v>
      </c>
      <c r="I280" s="8">
        <v>0</v>
      </c>
      <c r="J280" s="8">
        <v>0</v>
      </c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>
        <v>0</v>
      </c>
      <c r="W280" s="8">
        <v>0</v>
      </c>
      <c r="X280" s="30" t="e">
        <f t="shared" si="9"/>
        <v>#DIV/0!</v>
      </c>
    </row>
    <row r="281" spans="1:24" hidden="1" x14ac:dyDescent="0.2">
      <c r="A281" s="6" t="s">
        <v>55</v>
      </c>
      <c r="B281" s="7">
        <v>200</v>
      </c>
      <c r="C281" s="7" t="s">
        <v>320</v>
      </c>
      <c r="D281" s="8">
        <v>23000</v>
      </c>
      <c r="E281" s="8">
        <v>0</v>
      </c>
      <c r="F281" s="8">
        <v>23000</v>
      </c>
      <c r="G281" s="8">
        <v>0</v>
      </c>
      <c r="H281" s="8">
        <v>0</v>
      </c>
      <c r="I281" s="8">
        <v>0</v>
      </c>
      <c r="J281" s="8">
        <v>0</v>
      </c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>
        <v>0</v>
      </c>
      <c r="W281" s="8">
        <v>0</v>
      </c>
      <c r="X281" s="30" t="e">
        <f t="shared" si="9"/>
        <v>#DIV/0!</v>
      </c>
    </row>
    <row r="282" spans="1:24" hidden="1" x14ac:dyDescent="0.2">
      <c r="A282" s="6" t="s">
        <v>57</v>
      </c>
      <c r="B282" s="7">
        <v>200</v>
      </c>
      <c r="C282" s="7" t="s">
        <v>321</v>
      </c>
      <c r="D282" s="8">
        <v>36000</v>
      </c>
      <c r="E282" s="8">
        <v>0</v>
      </c>
      <c r="F282" s="8">
        <v>36000</v>
      </c>
      <c r="G282" s="8">
        <v>0</v>
      </c>
      <c r="H282" s="8">
        <v>0</v>
      </c>
      <c r="I282" s="8">
        <v>0</v>
      </c>
      <c r="J282" s="8">
        <v>0</v>
      </c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>
        <v>0</v>
      </c>
      <c r="W282" s="8">
        <v>0</v>
      </c>
      <c r="X282" s="30" t="e">
        <f t="shared" si="9"/>
        <v>#DIV/0!</v>
      </c>
    </row>
    <row r="283" spans="1:24" x14ac:dyDescent="0.2">
      <c r="A283" s="6" t="s">
        <v>322</v>
      </c>
      <c r="B283" s="7">
        <v>200</v>
      </c>
      <c r="C283" s="7" t="s">
        <v>367</v>
      </c>
      <c r="D283" s="8">
        <v>2149000</v>
      </c>
      <c r="E283" s="8">
        <v>0</v>
      </c>
      <c r="F283" s="8">
        <v>2149000</v>
      </c>
      <c r="G283" s="8">
        <v>0</v>
      </c>
      <c r="H283" s="8">
        <v>0</v>
      </c>
      <c r="I283" s="8">
        <v>0</v>
      </c>
      <c r="J283" s="8">
        <v>0</v>
      </c>
      <c r="K283" s="29">
        <v>4198896</v>
      </c>
      <c r="L283" s="8"/>
      <c r="M283" s="8"/>
      <c r="N283" s="8"/>
      <c r="O283" s="8"/>
      <c r="P283" s="8"/>
      <c r="Q283" s="8"/>
      <c r="R283" s="8"/>
      <c r="S283" s="8"/>
      <c r="T283" s="8"/>
      <c r="U283" s="29">
        <v>741424.77</v>
      </c>
      <c r="V283" s="8">
        <v>0</v>
      </c>
      <c r="W283" s="8">
        <v>0</v>
      </c>
      <c r="X283" s="30">
        <f>U283/K283*100</f>
        <v>17.657612143763505</v>
      </c>
    </row>
    <row r="284" spans="1:24" hidden="1" x14ac:dyDescent="0.2">
      <c r="A284" s="6" t="s">
        <v>25</v>
      </c>
      <c r="B284" s="7">
        <v>200</v>
      </c>
      <c r="C284" s="7" t="s">
        <v>323</v>
      </c>
      <c r="D284" s="8">
        <v>2090000</v>
      </c>
      <c r="E284" s="8">
        <v>0</v>
      </c>
      <c r="F284" s="8">
        <v>2090000</v>
      </c>
      <c r="G284" s="8">
        <v>0</v>
      </c>
      <c r="H284" s="8">
        <v>0</v>
      </c>
      <c r="I284" s="8">
        <v>0</v>
      </c>
      <c r="J284" s="8">
        <v>0</v>
      </c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>
        <v>0</v>
      </c>
      <c r="W284" s="8">
        <v>0</v>
      </c>
      <c r="X284" s="30" t="e">
        <f t="shared" si="9"/>
        <v>#DIV/0!</v>
      </c>
    </row>
    <row r="285" spans="1:24" hidden="1" x14ac:dyDescent="0.2">
      <c r="A285" s="6" t="s">
        <v>27</v>
      </c>
      <c r="B285" s="7">
        <v>200</v>
      </c>
      <c r="C285" s="7" t="s">
        <v>324</v>
      </c>
      <c r="D285" s="8">
        <v>1949000</v>
      </c>
      <c r="E285" s="8">
        <v>0</v>
      </c>
      <c r="F285" s="8">
        <v>1949000</v>
      </c>
      <c r="G285" s="8">
        <v>0</v>
      </c>
      <c r="H285" s="8">
        <v>0</v>
      </c>
      <c r="I285" s="8">
        <v>0</v>
      </c>
      <c r="J285" s="8">
        <v>0</v>
      </c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>
        <v>0</v>
      </c>
      <c r="W285" s="8">
        <v>0</v>
      </c>
      <c r="X285" s="30" t="e">
        <f t="shared" si="9"/>
        <v>#DIV/0!</v>
      </c>
    </row>
    <row r="286" spans="1:24" hidden="1" x14ac:dyDescent="0.2">
      <c r="A286" s="6" t="s">
        <v>29</v>
      </c>
      <c r="B286" s="7">
        <v>200</v>
      </c>
      <c r="C286" s="7" t="s">
        <v>325</v>
      </c>
      <c r="D286" s="8">
        <v>1452310</v>
      </c>
      <c r="E286" s="8">
        <v>0</v>
      </c>
      <c r="F286" s="8">
        <v>1452310</v>
      </c>
      <c r="G286" s="8">
        <v>0</v>
      </c>
      <c r="H286" s="8">
        <v>0</v>
      </c>
      <c r="I286" s="8">
        <v>0</v>
      </c>
      <c r="J286" s="8">
        <v>0</v>
      </c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>
        <v>0</v>
      </c>
      <c r="W286" s="8">
        <v>0</v>
      </c>
      <c r="X286" s="30" t="e">
        <f t="shared" si="9"/>
        <v>#DIV/0!</v>
      </c>
    </row>
    <row r="287" spans="1:24" hidden="1" x14ac:dyDescent="0.2">
      <c r="A287" s="6" t="s">
        <v>33</v>
      </c>
      <c r="B287" s="7">
        <v>200</v>
      </c>
      <c r="C287" s="7" t="s">
        <v>326</v>
      </c>
      <c r="D287" s="8">
        <v>496690</v>
      </c>
      <c r="E287" s="8">
        <v>0</v>
      </c>
      <c r="F287" s="8">
        <v>496690</v>
      </c>
      <c r="G287" s="8">
        <v>0</v>
      </c>
      <c r="H287" s="8">
        <v>0</v>
      </c>
      <c r="I287" s="8">
        <v>0</v>
      </c>
      <c r="J287" s="8">
        <v>0</v>
      </c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>
        <v>0</v>
      </c>
      <c r="W287" s="8">
        <v>0</v>
      </c>
      <c r="X287" s="30" t="e">
        <f t="shared" si="9"/>
        <v>#DIV/0!</v>
      </c>
    </row>
    <row r="288" spans="1:24" hidden="1" x14ac:dyDescent="0.2">
      <c r="A288" s="6" t="s">
        <v>35</v>
      </c>
      <c r="B288" s="7">
        <v>200</v>
      </c>
      <c r="C288" s="7" t="s">
        <v>327</v>
      </c>
      <c r="D288" s="8">
        <v>137000</v>
      </c>
      <c r="E288" s="8">
        <v>0</v>
      </c>
      <c r="F288" s="8">
        <v>137000</v>
      </c>
      <c r="G288" s="8">
        <v>0</v>
      </c>
      <c r="H288" s="8">
        <v>0</v>
      </c>
      <c r="I288" s="8">
        <v>0</v>
      </c>
      <c r="J288" s="8">
        <v>0</v>
      </c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>
        <v>0</v>
      </c>
      <c r="W288" s="8">
        <v>0</v>
      </c>
      <c r="X288" s="30" t="e">
        <f t="shared" si="9"/>
        <v>#DIV/0!</v>
      </c>
    </row>
    <row r="289" spans="1:24" hidden="1" x14ac:dyDescent="0.2">
      <c r="A289" s="6" t="s">
        <v>37</v>
      </c>
      <c r="B289" s="7">
        <v>200</v>
      </c>
      <c r="C289" s="7" t="s">
        <v>328</v>
      </c>
      <c r="D289" s="8">
        <v>12000</v>
      </c>
      <c r="E289" s="8">
        <v>0</v>
      </c>
      <c r="F289" s="8">
        <v>12000</v>
      </c>
      <c r="G289" s="8">
        <v>0</v>
      </c>
      <c r="H289" s="8">
        <v>0</v>
      </c>
      <c r="I289" s="8">
        <v>0</v>
      </c>
      <c r="J289" s="8">
        <v>0</v>
      </c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>
        <v>0</v>
      </c>
      <c r="W289" s="8">
        <v>0</v>
      </c>
      <c r="X289" s="30" t="e">
        <f t="shared" si="9"/>
        <v>#DIV/0!</v>
      </c>
    </row>
    <row r="290" spans="1:24" hidden="1" x14ac:dyDescent="0.2">
      <c r="A290" s="6" t="s">
        <v>43</v>
      </c>
      <c r="B290" s="7">
        <v>200</v>
      </c>
      <c r="C290" s="7" t="s">
        <v>329</v>
      </c>
      <c r="D290" s="8">
        <v>70000</v>
      </c>
      <c r="E290" s="8">
        <v>0</v>
      </c>
      <c r="F290" s="8">
        <v>70000</v>
      </c>
      <c r="G290" s="8">
        <v>0</v>
      </c>
      <c r="H290" s="8">
        <v>0</v>
      </c>
      <c r="I290" s="8">
        <v>0</v>
      </c>
      <c r="J290" s="8">
        <v>0</v>
      </c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>
        <v>0</v>
      </c>
      <c r="W290" s="8">
        <v>0</v>
      </c>
      <c r="X290" s="30" t="e">
        <f t="shared" si="9"/>
        <v>#DIV/0!</v>
      </c>
    </row>
    <row r="291" spans="1:24" hidden="1" x14ac:dyDescent="0.2">
      <c r="A291" s="6" t="s">
        <v>45</v>
      </c>
      <c r="B291" s="7">
        <v>200</v>
      </c>
      <c r="C291" s="7" t="s">
        <v>330</v>
      </c>
      <c r="D291" s="8">
        <v>55000</v>
      </c>
      <c r="E291" s="8">
        <v>0</v>
      </c>
      <c r="F291" s="8">
        <v>55000</v>
      </c>
      <c r="G291" s="8">
        <v>0</v>
      </c>
      <c r="H291" s="8">
        <v>0</v>
      </c>
      <c r="I291" s="8">
        <v>0</v>
      </c>
      <c r="J291" s="8">
        <v>0</v>
      </c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>
        <v>0</v>
      </c>
      <c r="W291" s="8">
        <v>0</v>
      </c>
      <c r="X291" s="30" t="e">
        <f t="shared" si="9"/>
        <v>#DIV/0!</v>
      </c>
    </row>
    <row r="292" spans="1:24" hidden="1" x14ac:dyDescent="0.2">
      <c r="A292" s="6" t="s">
        <v>51</v>
      </c>
      <c r="B292" s="7">
        <v>200</v>
      </c>
      <c r="C292" s="7" t="s">
        <v>331</v>
      </c>
      <c r="D292" s="8">
        <v>4000</v>
      </c>
      <c r="E292" s="8">
        <v>0</v>
      </c>
      <c r="F292" s="8">
        <v>4000</v>
      </c>
      <c r="G292" s="8">
        <v>0</v>
      </c>
      <c r="H292" s="8">
        <v>0</v>
      </c>
      <c r="I292" s="8">
        <v>0</v>
      </c>
      <c r="J292" s="8">
        <v>0</v>
      </c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>
        <v>0</v>
      </c>
      <c r="W292" s="8">
        <v>0</v>
      </c>
      <c r="X292" s="30" t="e">
        <f t="shared" si="9"/>
        <v>#DIV/0!</v>
      </c>
    </row>
    <row r="293" spans="1:24" hidden="1" x14ac:dyDescent="0.2">
      <c r="A293" s="6" t="s">
        <v>53</v>
      </c>
      <c r="B293" s="7">
        <v>200</v>
      </c>
      <c r="C293" s="7" t="s">
        <v>332</v>
      </c>
      <c r="D293" s="8">
        <v>59000</v>
      </c>
      <c r="E293" s="8">
        <v>0</v>
      </c>
      <c r="F293" s="8">
        <v>59000</v>
      </c>
      <c r="G293" s="8">
        <v>0</v>
      </c>
      <c r="H293" s="8">
        <v>0</v>
      </c>
      <c r="I293" s="8">
        <v>0</v>
      </c>
      <c r="J293" s="8">
        <v>0</v>
      </c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>
        <v>0</v>
      </c>
      <c r="W293" s="8">
        <v>0</v>
      </c>
      <c r="X293" s="30" t="e">
        <f t="shared" si="9"/>
        <v>#DIV/0!</v>
      </c>
    </row>
    <row r="294" spans="1:24" hidden="1" x14ac:dyDescent="0.2">
      <c r="A294" s="6" t="s">
        <v>55</v>
      </c>
      <c r="B294" s="7">
        <v>200</v>
      </c>
      <c r="C294" s="7" t="s">
        <v>333</v>
      </c>
      <c r="D294" s="8">
        <v>23000</v>
      </c>
      <c r="E294" s="8">
        <v>0</v>
      </c>
      <c r="F294" s="8">
        <v>23000</v>
      </c>
      <c r="G294" s="8">
        <v>0</v>
      </c>
      <c r="H294" s="8">
        <v>0</v>
      </c>
      <c r="I294" s="8">
        <v>0</v>
      </c>
      <c r="J294" s="8">
        <v>0</v>
      </c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>
        <v>0</v>
      </c>
      <c r="W294" s="8">
        <v>0</v>
      </c>
      <c r="X294" s="30" t="e">
        <f t="shared" si="9"/>
        <v>#DIV/0!</v>
      </c>
    </row>
    <row r="295" spans="1:24" hidden="1" x14ac:dyDescent="0.2">
      <c r="A295" s="6" t="s">
        <v>57</v>
      </c>
      <c r="B295" s="7">
        <v>200</v>
      </c>
      <c r="C295" s="7" t="s">
        <v>334</v>
      </c>
      <c r="D295" s="8">
        <v>36000</v>
      </c>
      <c r="E295" s="8">
        <v>0</v>
      </c>
      <c r="F295" s="8">
        <v>36000</v>
      </c>
      <c r="G295" s="8">
        <v>0</v>
      </c>
      <c r="H295" s="8">
        <v>0</v>
      </c>
      <c r="I295" s="8">
        <v>0</v>
      </c>
      <c r="J295" s="8">
        <v>0</v>
      </c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>
        <v>0</v>
      </c>
      <c r="W295" s="8">
        <v>0</v>
      </c>
      <c r="X295" s="30" t="e">
        <f t="shared" si="9"/>
        <v>#DIV/0!</v>
      </c>
    </row>
    <row r="296" spans="1:24" x14ac:dyDescent="0.2">
      <c r="A296" s="6" t="s">
        <v>335</v>
      </c>
      <c r="B296" s="7">
        <v>200</v>
      </c>
      <c r="C296" s="7" t="s">
        <v>368</v>
      </c>
      <c r="D296" s="8">
        <v>0</v>
      </c>
      <c r="E296" s="8">
        <v>0</v>
      </c>
      <c r="F296" s="8">
        <v>0</v>
      </c>
      <c r="G296" s="8">
        <v>9186200</v>
      </c>
      <c r="H296" s="8">
        <v>0</v>
      </c>
      <c r="I296" s="8">
        <v>0</v>
      </c>
      <c r="J296" s="8">
        <v>0</v>
      </c>
      <c r="K296" s="8">
        <f>K300</f>
        <v>31750660</v>
      </c>
      <c r="L296" s="8">
        <f t="shared" ref="L296:U296" si="11">L300</f>
        <v>0</v>
      </c>
      <c r="M296" s="8">
        <f t="shared" si="11"/>
        <v>0</v>
      </c>
      <c r="N296" s="8">
        <f t="shared" si="11"/>
        <v>0</v>
      </c>
      <c r="O296" s="8">
        <f t="shared" si="11"/>
        <v>0</v>
      </c>
      <c r="P296" s="8">
        <f t="shared" si="11"/>
        <v>0</v>
      </c>
      <c r="Q296" s="8">
        <f t="shared" si="11"/>
        <v>0</v>
      </c>
      <c r="R296" s="8">
        <f t="shared" si="11"/>
        <v>0</v>
      </c>
      <c r="S296" s="8">
        <f t="shared" si="11"/>
        <v>0</v>
      </c>
      <c r="T296" s="8">
        <f t="shared" si="11"/>
        <v>0</v>
      </c>
      <c r="U296" s="8">
        <f t="shared" si="11"/>
        <v>3050000</v>
      </c>
      <c r="V296" s="8">
        <v>0</v>
      </c>
      <c r="W296" s="8">
        <v>0</v>
      </c>
      <c r="X296" s="30">
        <f>U296/K296*100</f>
        <v>9.6060995267499951</v>
      </c>
    </row>
    <row r="297" spans="1:24" hidden="1" x14ac:dyDescent="0.2">
      <c r="A297" s="6" t="s">
        <v>25</v>
      </c>
      <c r="B297" s="7">
        <v>200</v>
      </c>
      <c r="C297" s="7" t="s">
        <v>336</v>
      </c>
      <c r="D297" s="8">
        <v>0</v>
      </c>
      <c r="E297" s="8">
        <v>0</v>
      </c>
      <c r="F297" s="8">
        <v>0</v>
      </c>
      <c r="G297" s="8">
        <v>9186200</v>
      </c>
      <c r="H297" s="8">
        <v>0</v>
      </c>
      <c r="I297" s="8">
        <v>0</v>
      </c>
      <c r="J297" s="8">
        <v>0</v>
      </c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>
        <v>0</v>
      </c>
      <c r="W297" s="8">
        <v>0</v>
      </c>
      <c r="X297" s="30" t="e">
        <f t="shared" si="9"/>
        <v>#DIV/0!</v>
      </c>
    </row>
    <row r="298" spans="1:24" hidden="1" x14ac:dyDescent="0.2">
      <c r="A298" s="6" t="s">
        <v>47</v>
      </c>
      <c r="B298" s="7">
        <v>200</v>
      </c>
      <c r="C298" s="7" t="s">
        <v>337</v>
      </c>
      <c r="D298" s="8">
        <v>0</v>
      </c>
      <c r="E298" s="8">
        <v>0</v>
      </c>
      <c r="F298" s="8">
        <v>0</v>
      </c>
      <c r="G298" s="8">
        <v>9186200</v>
      </c>
      <c r="H298" s="8">
        <v>0</v>
      </c>
      <c r="I298" s="8">
        <v>0</v>
      </c>
      <c r="J298" s="8">
        <v>0</v>
      </c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>
        <v>0</v>
      </c>
      <c r="W298" s="8">
        <v>0</v>
      </c>
      <c r="X298" s="30" t="e">
        <f t="shared" si="9"/>
        <v>#DIV/0!</v>
      </c>
    </row>
    <row r="299" spans="1:24" hidden="1" x14ac:dyDescent="0.2">
      <c r="A299" s="6" t="s">
        <v>49</v>
      </c>
      <c r="B299" s="7">
        <v>200</v>
      </c>
      <c r="C299" s="7" t="s">
        <v>338</v>
      </c>
      <c r="D299" s="8">
        <v>0</v>
      </c>
      <c r="E299" s="8">
        <v>0</v>
      </c>
      <c r="F299" s="8">
        <v>0</v>
      </c>
      <c r="G299" s="8">
        <v>9186200</v>
      </c>
      <c r="H299" s="8">
        <v>0</v>
      </c>
      <c r="I299" s="8">
        <v>0</v>
      </c>
      <c r="J299" s="8">
        <v>0</v>
      </c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>
        <v>0</v>
      </c>
      <c r="W299" s="8">
        <v>0</v>
      </c>
      <c r="X299" s="30" t="e">
        <f t="shared" si="9"/>
        <v>#DIV/0!</v>
      </c>
    </row>
    <row r="300" spans="1:24" x14ac:dyDescent="0.2">
      <c r="A300" s="6" t="s">
        <v>339</v>
      </c>
      <c r="B300" s="7">
        <v>200</v>
      </c>
      <c r="C300" s="7" t="s">
        <v>369</v>
      </c>
      <c r="D300" s="8">
        <v>0</v>
      </c>
      <c r="E300" s="8">
        <v>0</v>
      </c>
      <c r="F300" s="8">
        <v>0</v>
      </c>
      <c r="G300" s="8">
        <v>9186200</v>
      </c>
      <c r="H300" s="8">
        <v>0</v>
      </c>
      <c r="I300" s="8">
        <v>0</v>
      </c>
      <c r="J300" s="8">
        <v>0</v>
      </c>
      <c r="K300" s="29">
        <v>31750660</v>
      </c>
      <c r="L300" s="8"/>
      <c r="M300" s="8"/>
      <c r="N300" s="8"/>
      <c r="O300" s="8"/>
      <c r="P300" s="8"/>
      <c r="Q300" s="8"/>
      <c r="R300" s="8"/>
      <c r="S300" s="8"/>
      <c r="T300" s="8"/>
      <c r="U300" s="29">
        <v>3050000</v>
      </c>
      <c r="V300" s="8">
        <v>0</v>
      </c>
      <c r="W300" s="8">
        <v>0</v>
      </c>
      <c r="X300" s="30">
        <f>U300/K300*100</f>
        <v>9.6060995267499951</v>
      </c>
    </row>
    <row r="301" spans="1:24" hidden="1" x14ac:dyDescent="0.2">
      <c r="A301" s="9" t="s">
        <v>25</v>
      </c>
      <c r="B301" s="10">
        <v>200</v>
      </c>
      <c r="C301" s="10" t="s">
        <v>340</v>
      </c>
      <c r="D301" s="11">
        <v>0</v>
      </c>
      <c r="E301" s="11">
        <v>0</v>
      </c>
      <c r="F301" s="11">
        <v>0</v>
      </c>
      <c r="G301" s="11">
        <v>9186200</v>
      </c>
      <c r="H301" s="11">
        <v>0</v>
      </c>
      <c r="I301" s="11">
        <v>0</v>
      </c>
      <c r="J301" s="11">
        <v>0</v>
      </c>
      <c r="K301" s="8">
        <v>3360000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246450</v>
      </c>
      <c r="R301" s="11">
        <v>0</v>
      </c>
      <c r="S301" s="11">
        <v>0</v>
      </c>
      <c r="T301" s="11">
        <v>0</v>
      </c>
      <c r="U301" s="11">
        <v>246450</v>
      </c>
      <c r="V301" s="11">
        <v>0</v>
      </c>
      <c r="W301" s="11">
        <v>0</v>
      </c>
      <c r="X301" s="12">
        <f t="shared" si="9"/>
        <v>7.3348214285714279</v>
      </c>
    </row>
    <row r="302" spans="1:24" hidden="1" x14ac:dyDescent="0.2">
      <c r="A302" s="6" t="s">
        <v>47</v>
      </c>
      <c r="B302" s="7">
        <v>200</v>
      </c>
      <c r="C302" s="7" t="s">
        <v>341</v>
      </c>
      <c r="D302" s="8">
        <v>0</v>
      </c>
      <c r="E302" s="8">
        <v>0</v>
      </c>
      <c r="F302" s="8">
        <v>0</v>
      </c>
      <c r="G302" s="8">
        <v>9186200</v>
      </c>
      <c r="H302" s="8">
        <v>0</v>
      </c>
      <c r="I302" s="8">
        <v>0</v>
      </c>
      <c r="J302" s="8">
        <v>0</v>
      </c>
      <c r="K302" s="8">
        <v>9186200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246450</v>
      </c>
      <c r="R302" s="8">
        <v>0</v>
      </c>
      <c r="S302" s="8">
        <v>0</v>
      </c>
      <c r="T302" s="8">
        <v>0</v>
      </c>
      <c r="U302" s="8">
        <v>246450</v>
      </c>
      <c r="V302" s="8">
        <v>0</v>
      </c>
      <c r="W302" s="8">
        <v>0</v>
      </c>
      <c r="X302" s="12">
        <f t="shared" si="9"/>
        <v>2.6828285907121554</v>
      </c>
    </row>
    <row r="303" spans="1:24" hidden="1" x14ac:dyDescent="0.2">
      <c r="A303" s="6" t="s">
        <v>49</v>
      </c>
      <c r="B303" s="7">
        <v>200</v>
      </c>
      <c r="C303" s="7" t="s">
        <v>342</v>
      </c>
      <c r="D303" s="8">
        <v>0</v>
      </c>
      <c r="E303" s="8">
        <v>0</v>
      </c>
      <c r="F303" s="8">
        <v>0</v>
      </c>
      <c r="G303" s="8">
        <v>9186200</v>
      </c>
      <c r="H303" s="8">
        <v>0</v>
      </c>
      <c r="I303" s="8">
        <v>0</v>
      </c>
      <c r="J303" s="8">
        <v>0</v>
      </c>
      <c r="K303" s="8">
        <v>9186200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246450</v>
      </c>
      <c r="R303" s="8">
        <v>0</v>
      </c>
      <c r="S303" s="8">
        <v>0</v>
      </c>
      <c r="T303" s="8">
        <v>0</v>
      </c>
      <c r="U303" s="8">
        <v>246450</v>
      </c>
      <c r="V303" s="8">
        <v>0</v>
      </c>
      <c r="W303" s="8">
        <v>0</v>
      </c>
      <c r="X303" s="12">
        <f t="shared" si="9"/>
        <v>2.6828285907121554</v>
      </c>
    </row>
    <row r="304" spans="1:24" hidden="1" x14ac:dyDescent="0.2">
      <c r="A304" s="6" t="s">
        <v>343</v>
      </c>
      <c r="B304" s="7">
        <v>450</v>
      </c>
      <c r="C304" s="7" t="s">
        <v>344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/>
      <c r="L304" s="8"/>
      <c r="M304" s="8">
        <v>0</v>
      </c>
      <c r="N304" s="8">
        <v>16771178.9</v>
      </c>
      <c r="O304" s="8">
        <v>0</v>
      </c>
      <c r="P304" s="8">
        <v>16771178.9</v>
      </c>
      <c r="Q304" s="8">
        <v>0</v>
      </c>
      <c r="R304" s="8">
        <v>0</v>
      </c>
      <c r="S304" s="8">
        <v>0</v>
      </c>
      <c r="T304" s="8">
        <v>0</v>
      </c>
      <c r="U304" s="8">
        <v>12546600.48</v>
      </c>
      <c r="V304" s="8">
        <v>4224578.42</v>
      </c>
      <c r="W304" s="8">
        <v>0</v>
      </c>
      <c r="X304" s="12" t="e">
        <f t="shared" si="9"/>
        <v>#DIV/0!</v>
      </c>
    </row>
    <row r="306" spans="1:24" x14ac:dyDescent="0.2">
      <c r="A306" s="14" t="s">
        <v>392</v>
      </c>
      <c r="C306" s="14"/>
      <c r="X306" s="14"/>
    </row>
    <row r="307" spans="1:24" x14ac:dyDescent="0.2">
      <c r="A307" s="27" t="s">
        <v>393</v>
      </c>
      <c r="C307" s="14" t="s">
        <v>394</v>
      </c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</row>
    <row r="308" spans="1:24" x14ac:dyDescent="0.2">
      <c r="C308" s="14"/>
    </row>
    <row r="309" spans="1:24" x14ac:dyDescent="0.2">
      <c r="A309" s="14" t="s">
        <v>395</v>
      </c>
      <c r="C309" s="14" t="s">
        <v>396</v>
      </c>
    </row>
  </sheetData>
  <mergeCells count="4">
    <mergeCell ref="K1:X1"/>
    <mergeCell ref="C2:X2"/>
    <mergeCell ref="C3:X3"/>
    <mergeCell ref="A5:X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42802 - Расходы бюджета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2023-07-11T06:56:14Z</cp:lastPrinted>
  <dcterms:created xsi:type="dcterms:W3CDTF">2012-05-02T14:57:19Z</dcterms:created>
  <dcterms:modified xsi:type="dcterms:W3CDTF">2023-07-11T06:56:23Z</dcterms:modified>
</cp:coreProperties>
</file>